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30" windowWidth="15570" windowHeight="11475"/>
  </bookViews>
  <sheets>
    <sheet name="май" sheetId="76" r:id="rId1"/>
  </sheets>
  <calcPr calcId="125725"/>
</workbook>
</file>

<file path=xl/calcChain.xml><?xml version="1.0" encoding="utf-8"?>
<calcChain xmlns="http://schemas.openxmlformats.org/spreadsheetml/2006/main">
  <c r="F199" i="76"/>
  <c r="D199"/>
  <c r="D196"/>
  <c r="F105"/>
  <c r="F250"/>
  <c r="D250"/>
  <c r="F243"/>
  <c r="H255"/>
  <c r="H256"/>
  <c r="H257"/>
  <c r="G255"/>
  <c r="G256"/>
  <c r="G257"/>
  <c r="F256"/>
  <c r="F257"/>
  <c r="F254"/>
  <c r="G254"/>
  <c r="H254"/>
  <c r="E255"/>
  <c r="E256"/>
  <c r="E257"/>
  <c r="E254"/>
  <c r="D249"/>
  <c r="F237"/>
  <c r="F234"/>
  <c r="D243"/>
  <c r="D240"/>
  <c r="F225"/>
  <c r="D225"/>
  <c r="D222"/>
  <c r="D251"/>
  <c r="D248"/>
  <c r="H246"/>
  <c r="G246"/>
  <c r="E246"/>
  <c r="D245"/>
  <c r="D244"/>
  <c r="F242"/>
  <c r="D242"/>
  <c r="H240"/>
  <c r="G240"/>
  <c r="F240"/>
  <c r="E240"/>
  <c r="D239"/>
  <c r="E238"/>
  <c r="D238"/>
  <c r="E237"/>
  <c r="F236"/>
  <c r="E236"/>
  <c r="D236"/>
  <c r="H234"/>
  <c r="G234"/>
  <c r="D233"/>
  <c r="D232"/>
  <c r="D231"/>
  <c r="D230"/>
  <c r="D228"/>
  <c r="H228"/>
  <c r="G228"/>
  <c r="F228"/>
  <c r="E228"/>
  <c r="D227"/>
  <c r="E226"/>
  <c r="D226"/>
  <c r="D224"/>
  <c r="H222"/>
  <c r="G222"/>
  <c r="F222"/>
  <c r="E222"/>
  <c r="D221"/>
  <c r="F220"/>
  <c r="D220"/>
  <c r="D219"/>
  <c r="D218"/>
  <c r="D216"/>
  <c r="H216"/>
  <c r="G216"/>
  <c r="F216"/>
  <c r="E216"/>
  <c r="D215"/>
  <c r="F214"/>
  <c r="E214"/>
  <c r="D214"/>
  <c r="G213"/>
  <c r="F213"/>
  <c r="E213"/>
  <c r="D213"/>
  <c r="G212"/>
  <c r="G210"/>
  <c r="F212"/>
  <c r="E212"/>
  <c r="D212"/>
  <c r="D210"/>
  <c r="H210"/>
  <c r="F210"/>
  <c r="D208"/>
  <c r="E207"/>
  <c r="D207"/>
  <c r="D203"/>
  <c r="D206"/>
  <c r="D205"/>
  <c r="H203"/>
  <c r="G203"/>
  <c r="F203"/>
  <c r="D201"/>
  <c r="D200"/>
  <c r="E199"/>
  <c r="D198"/>
  <c r="H196"/>
  <c r="G196"/>
  <c r="E196"/>
  <c r="D194"/>
  <c r="D193"/>
  <c r="G192"/>
  <c r="F192"/>
  <c r="E192"/>
  <c r="D192"/>
  <c r="G191"/>
  <c r="F191"/>
  <c r="F189"/>
  <c r="E191"/>
  <c r="D191"/>
  <c r="D189"/>
  <c r="H189"/>
  <c r="G189"/>
  <c r="E189"/>
  <c r="D187"/>
  <c r="E186"/>
  <c r="D186"/>
  <c r="G185"/>
  <c r="F185"/>
  <c r="E185"/>
  <c r="D185"/>
  <c r="G184"/>
  <c r="F184"/>
  <c r="F182"/>
  <c r="E184"/>
  <c r="D184"/>
  <c r="D182"/>
  <c r="H182"/>
  <c r="G182"/>
  <c r="E182"/>
  <c r="D181"/>
  <c r="D180"/>
  <c r="G179"/>
  <c r="F179"/>
  <c r="E179"/>
  <c r="D179"/>
  <c r="G178"/>
  <c r="G176"/>
  <c r="F178"/>
  <c r="E178"/>
  <c r="D178"/>
  <c r="D176"/>
  <c r="H176"/>
  <c r="F176"/>
  <c r="D175"/>
  <c r="E174"/>
  <c r="D174"/>
  <c r="G173"/>
  <c r="F173"/>
  <c r="E173"/>
  <c r="D173"/>
  <c r="G172"/>
  <c r="G170"/>
  <c r="F172"/>
  <c r="E172"/>
  <c r="D172"/>
  <c r="D170"/>
  <c r="H170"/>
  <c r="F170"/>
  <c r="D169"/>
  <c r="G168"/>
  <c r="F168"/>
  <c r="E168"/>
  <c r="D168"/>
  <c r="G167"/>
  <c r="F167"/>
  <c r="E167"/>
  <c r="D167"/>
  <c r="H166"/>
  <c r="H164"/>
  <c r="G166"/>
  <c r="F166"/>
  <c r="F164"/>
  <c r="E166"/>
  <c r="D166"/>
  <c r="D164"/>
  <c r="G164"/>
  <c r="E164"/>
  <c r="D162"/>
  <c r="F161"/>
  <c r="D161"/>
  <c r="D160"/>
  <c r="D159"/>
  <c r="D157"/>
  <c r="H157"/>
  <c r="G157"/>
  <c r="F157"/>
  <c r="E157"/>
  <c r="D156"/>
  <c r="E155"/>
  <c r="D155"/>
  <c r="D154"/>
  <c r="D153"/>
  <c r="D151"/>
  <c r="H151"/>
  <c r="G151"/>
  <c r="F151"/>
  <c r="E151"/>
  <c r="D150"/>
  <c r="D149"/>
  <c r="D148"/>
  <c r="D147"/>
  <c r="H145"/>
  <c r="G145"/>
  <c r="F145"/>
  <c r="E145"/>
  <c r="D145"/>
  <c r="D144"/>
  <c r="E143"/>
  <c r="D143"/>
  <c r="D139"/>
  <c r="D142"/>
  <c r="D141"/>
  <c r="H139"/>
  <c r="G139"/>
  <c r="F139"/>
  <c r="D138"/>
  <c r="D137"/>
  <c r="F136"/>
  <c r="E136"/>
  <c r="D136"/>
  <c r="D135"/>
  <c r="H133"/>
  <c r="G133"/>
  <c r="F133"/>
  <c r="E133"/>
  <c r="D132"/>
  <c r="D131"/>
  <c r="G130"/>
  <c r="F130"/>
  <c r="E130"/>
  <c r="D130"/>
  <c r="G129"/>
  <c r="G127"/>
  <c r="F129"/>
  <c r="E129"/>
  <c r="D129"/>
  <c r="H127"/>
  <c r="F127"/>
  <c r="D126"/>
  <c r="E125"/>
  <c r="D125"/>
  <c r="D121"/>
  <c r="F124"/>
  <c r="E124"/>
  <c r="D124"/>
  <c r="D123"/>
  <c r="H121"/>
  <c r="G121"/>
  <c r="F121"/>
  <c r="D120"/>
  <c r="D119"/>
  <c r="F118"/>
  <c r="E118"/>
  <c r="D118"/>
  <c r="D117"/>
  <c r="H115"/>
  <c r="G115"/>
  <c r="F115"/>
  <c r="E115"/>
  <c r="D114"/>
  <c r="D113"/>
  <c r="D112"/>
  <c r="D111"/>
  <c r="H109"/>
  <c r="G109"/>
  <c r="F109"/>
  <c r="E109"/>
  <c r="D109"/>
  <c r="D107"/>
  <c r="D106"/>
  <c r="E105"/>
  <c r="D105"/>
  <c r="D104"/>
  <c r="H102"/>
  <c r="G102"/>
  <c r="F102"/>
  <c r="E102"/>
  <c r="D102"/>
  <c r="D101"/>
  <c r="D100"/>
  <c r="D99"/>
  <c r="D98"/>
  <c r="D96"/>
  <c r="H96"/>
  <c r="G96"/>
  <c r="F96"/>
  <c r="E96"/>
  <c r="D94"/>
  <c r="D93"/>
  <c r="D92"/>
  <c r="D91"/>
  <c r="H89"/>
  <c r="G89"/>
  <c r="F89"/>
  <c r="E89"/>
  <c r="D89"/>
  <c r="D88"/>
  <c r="D87"/>
  <c r="G86"/>
  <c r="F86"/>
  <c r="E86"/>
  <c r="D86"/>
  <c r="G85"/>
  <c r="F85"/>
  <c r="F83"/>
  <c r="E85"/>
  <c r="D85"/>
  <c r="D83"/>
  <c r="H83"/>
  <c r="G83"/>
  <c r="E83"/>
  <c r="D82"/>
  <c r="E81"/>
  <c r="D81"/>
  <c r="D80"/>
  <c r="D79"/>
  <c r="D77"/>
  <c r="H77"/>
  <c r="G77"/>
  <c r="F77"/>
  <c r="E77"/>
  <c r="D76"/>
  <c r="D75"/>
  <c r="G74"/>
  <c r="G71"/>
  <c r="F74"/>
  <c r="E74"/>
  <c r="D74"/>
  <c r="E73"/>
  <c r="D73"/>
  <c r="H71"/>
  <c r="F71"/>
  <c r="D70"/>
  <c r="D69"/>
  <c r="G68"/>
  <c r="F68"/>
  <c r="E68"/>
  <c r="D68"/>
  <c r="G67"/>
  <c r="F67"/>
  <c r="F65"/>
  <c r="E67"/>
  <c r="D67"/>
  <c r="D65"/>
  <c r="H65"/>
  <c r="G65"/>
  <c r="E65"/>
  <c r="D64"/>
  <c r="H63"/>
  <c r="G63"/>
  <c r="F63"/>
  <c r="D63"/>
  <c r="F62"/>
  <c r="E62"/>
  <c r="D62"/>
  <c r="D61"/>
  <c r="D59"/>
  <c r="H59"/>
  <c r="G59"/>
  <c r="F59"/>
  <c r="E59"/>
  <c r="D58"/>
  <c r="H57"/>
  <c r="G57"/>
  <c r="F57"/>
  <c r="D57"/>
  <c r="D56"/>
  <c r="D55"/>
  <c r="D53"/>
  <c r="H53"/>
  <c r="G53"/>
  <c r="F53"/>
  <c r="E53"/>
  <c r="D51"/>
  <c r="D50"/>
  <c r="E49"/>
  <c r="D49"/>
  <c r="D48"/>
  <c r="H46"/>
  <c r="G46"/>
  <c r="F46"/>
  <c r="E46"/>
  <c r="D45"/>
  <c r="D44"/>
  <c r="D43"/>
  <c r="D42"/>
  <c r="H40"/>
  <c r="G40"/>
  <c r="F40"/>
  <c r="E40"/>
  <c r="D40"/>
  <c r="D39"/>
  <c r="D38"/>
  <c r="D37"/>
  <c r="D36"/>
  <c r="D34"/>
  <c r="H34"/>
  <c r="G34"/>
  <c r="F34"/>
  <c r="E34"/>
  <c r="D33"/>
  <c r="D32"/>
  <c r="E31"/>
  <c r="D31"/>
  <c r="D30"/>
  <c r="D28"/>
  <c r="H28"/>
  <c r="G28"/>
  <c r="F28"/>
  <c r="E28"/>
  <c r="D27"/>
  <c r="D26"/>
  <c r="H25"/>
  <c r="E25"/>
  <c r="D25"/>
  <c r="D24"/>
  <c r="H22"/>
  <c r="G22"/>
  <c r="F22"/>
  <c r="E22"/>
  <c r="D22"/>
  <c r="D21"/>
  <c r="E20"/>
  <c r="D20"/>
  <c r="D16"/>
  <c r="D19"/>
  <c r="D18"/>
  <c r="H16"/>
  <c r="G16"/>
  <c r="F16"/>
  <c r="D15"/>
  <c r="H14"/>
  <c r="H10"/>
  <c r="G14"/>
  <c r="F14"/>
  <c r="F10"/>
  <c r="E14"/>
  <c r="D14"/>
  <c r="H13"/>
  <c r="G13"/>
  <c r="F13"/>
  <c r="E13"/>
  <c r="D13"/>
  <c r="D12"/>
  <c r="E10"/>
  <c r="G252"/>
  <c r="D10"/>
  <c r="D46"/>
  <c r="D71"/>
  <c r="D115"/>
  <c r="D127"/>
  <c r="D133"/>
  <c r="G10"/>
  <c r="D256"/>
  <c r="E16"/>
  <c r="E71"/>
  <c r="E121"/>
  <c r="E127"/>
  <c r="E139"/>
  <c r="E170"/>
  <c r="E176"/>
  <c r="E203"/>
  <c r="E210"/>
  <c r="E234"/>
  <c r="D254"/>
  <c r="E252"/>
  <c r="F196"/>
  <c r="F255"/>
  <c r="H252"/>
  <c r="D257"/>
  <c r="F246"/>
  <c r="D237"/>
  <c r="D234"/>
  <c r="D246"/>
  <c r="D255"/>
  <c r="F252"/>
  <c r="D252"/>
</calcChain>
</file>

<file path=xl/sharedStrings.xml><?xml version="1.0" encoding="utf-8"?>
<sst xmlns="http://schemas.openxmlformats.org/spreadsheetml/2006/main" count="380" uniqueCount="116">
  <si>
    <t>Наименование мероприятия</t>
  </si>
  <si>
    <t>Ответственный исполнитель, соисполнители</t>
  </si>
  <si>
    <t>Источник финансирования</t>
  </si>
  <si>
    <t>Объём финансирования, тыс. руб.</t>
  </si>
  <si>
    <t>всего</t>
  </si>
  <si>
    <t>Цель программы: Повышение  качества и эффективности образования в МО «Пинежский район» с учетом запросов личности общества и государства.</t>
  </si>
  <si>
    <t>задача №1 Организация предоставления общедоступного и бесплатного дошкольного, начального общего, основного общего, среднего общего образования, дополнительного образования детей в муниципальных образовательных организациях Пинежского района.</t>
  </si>
  <si>
    <t>Итого</t>
  </si>
  <si>
    <t>в том числе</t>
  </si>
  <si>
    <t>федеральный бюджет</t>
  </si>
  <si>
    <t>областной бюджет</t>
  </si>
  <si>
    <t>районный бюджет</t>
  </si>
  <si>
    <t>итого</t>
  </si>
  <si>
    <t>задача № 2 Создание условий для предоставления качественных услуг в сфере образования Пинежского района.</t>
  </si>
  <si>
    <t>2.1 Содержание муниципальных органов и обеспечение их функций</t>
  </si>
  <si>
    <t>2.3  Методическое сопровождение образовательной деятельности педагогических и руководящих работников образовательных организаций</t>
  </si>
  <si>
    <t>Задача № 3 Проведение изменений в дошкольном образовании, направленных на повышение эффективности и качества услуг в сфере образования.</t>
  </si>
  <si>
    <t>Задача № 4 Проведение изменений в общем образовании, направленных на повышение эффективности и качества услуг в сфере образования.</t>
  </si>
  <si>
    <t>8.1. Капитальный и текущий ремонт имущественного комплекса, находящегося в оперативном управлении образовательных организаций</t>
  </si>
  <si>
    <t xml:space="preserve">федеральный </t>
  </si>
  <si>
    <t xml:space="preserve">районный </t>
  </si>
  <si>
    <t xml:space="preserve">областной </t>
  </si>
  <si>
    <t>8.2. Создание безопасных условий труда работникам образовательных организаций</t>
  </si>
  <si>
    <t>8.3. Реализация комплекса противопожарных мероприятий</t>
  </si>
  <si>
    <t>8.4 Реализация комплекса антитеррористических мероприятий</t>
  </si>
  <si>
    <t>2022 год</t>
  </si>
  <si>
    <t>внебюджет</t>
  </si>
  <si>
    <t>Установка и замена  пожарной сигнализации, приобретение оборудования монтаж и наладка оборудования технических средств пожарной безопасности</t>
  </si>
  <si>
    <t xml:space="preserve">8.5  Оснащение муниципальных общеобразовательных организаций специальными транспортными средствами для перевозки детей. Приобретение  расходных материалов и оборудования для содержания транспортных средств.
</t>
  </si>
  <si>
    <t>2.2 Организация повышения квалификации работников образовательных организаций, через специально организованные обучения, научно-методические мероприятия, семинары</t>
  </si>
  <si>
    <t>1.1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общего образования, дополнительного образования детей в муниципальных образовательных организациях, создание условий для осуществления присмотра и ухода за детьми, содержания детей в муниципальных образовательных организациях, обеспечение содержания зданий и сооружений  образовательных организаций, обустройство прилегающих к ним территорий  (в том числе повышение заработной платы педагогическим работникам дополнительного образования, в соответствии с указами Президента Российской Федерации на условиях софинансирования  средств областного и местного бюджетов)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</si>
  <si>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</si>
  <si>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 xml:space="preserve">1.3.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 </t>
  </si>
  <si>
    <t>1.4  Компенсация  родительской платы за присмотр и уход за ребенком в  образовательных организациях, реализующих образовательную программу дошкольного образования</t>
  </si>
  <si>
    <t>1.5.  Обеспечение питанием обучающихся 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</si>
  <si>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Софинансирование расходов на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</si>
  <si>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Стабильный результат обучающихся в ходе итоговой аттестации</t>
  </si>
  <si>
    <t>Ежегодное обследование не менее 60 воспитанников и обучающихся с целью определения им образовательного маршрута с учётом имеющихся индивидуальных возможностей несовершеннолетних</t>
  </si>
  <si>
    <t>5.1  Совершенствование образовательных технологий и содержания основных образовательных программ дополнительного образования детей</t>
  </si>
  <si>
    <t>5.2 Создание условий для развития  талантливых детей</t>
  </si>
  <si>
    <t>6.1  Повышение воспитательного потенциала образовательного процесса</t>
  </si>
  <si>
    <t>7.1  Организация отдыха и оздоровления обучающихся образовательных организаций в лагерях с дневным пребыванием и загородных стационарных детских оздоровительных и специализированных (профильных) лагерях.</t>
  </si>
  <si>
    <t xml:space="preserve">Финансовое обеспечение деятельности Управления образования как     - учредителя и главного распорядителя бюджетных средств </t>
  </si>
  <si>
    <t xml:space="preserve"> Организация бесплатного горячего питания обучающихся 1-4 классов в общеобразовательных организациях </t>
  </si>
  <si>
    <t>Финансовое обеспечение созданного муниципального опорного центра дополнительного образования детей (МОЦ)</t>
  </si>
  <si>
    <t>5.3 Реализация федерального проекта "Успех каждого ребенка" национального проекта "Образование"</t>
  </si>
  <si>
    <t>5.4. Внедрение целевой модели развития региональной системы дополнительного образования детей</t>
  </si>
  <si>
    <t>финансовое обеспечение модели персонифицированного финансирования дополнительного образования детей в Пинежском районе</t>
  </si>
  <si>
    <t>2.6.   Проведение контрольных мероприятий</t>
  </si>
  <si>
    <t>2.4   Ежемесячное денежное вознаграждение за классное руководство педагогическим работникам муниципальных обоазовательных организаций</t>
  </si>
  <si>
    <t>Задача № 5 Проведение изменений в дополнительном образовании, направленных на повышение эффективности и качества услуг в сфере образования. Реализация федеральных и региональных проектов в дополнительном образовании в рамках национального проекта "Образования"</t>
  </si>
  <si>
    <t>Задача № 8 Создание безопасных условий для организации учебно-воспитательного процесса.Реализация федеральных и региональных проектов в общем образовании в рамках национального проекта "Образования"</t>
  </si>
  <si>
    <t>Задача № 6 Развитие системы непрерывного воспитания и дополнительного образования обучающихся и воспитанников во всех типах образовательных организаций</t>
  </si>
  <si>
    <t>Задача № 7 Организация отдыха и занятости детей в каникулярное время</t>
  </si>
  <si>
    <t>Приобретение, доставка и установка оборудования, мебели, посуды, столовых приборов для пищеблоков и столовых общеобразовательных организаций</t>
  </si>
  <si>
    <t>2023 год</t>
  </si>
  <si>
    <t>2024 год</t>
  </si>
  <si>
    <t>2.5 обеспечение условий для развития кадрового потенциала муниципальных образовательных организаций</t>
  </si>
  <si>
    <t>Оплата неустойки МУП Пинежскому предприятию ЖКХ</t>
  </si>
  <si>
    <t>2.7 Уплата иных платежей</t>
  </si>
  <si>
    <t>2025 год</t>
  </si>
  <si>
    <t xml:space="preserve">
Приобретение запасных частей, оборудования  и навигационной системой ЭРА-ГЛОНАСС  для автотранспорта в образовательных организациях.                                                                                                                          </t>
  </si>
  <si>
    <t xml:space="preserve">1.6 Организация бесплатного горячего питания обучающихся в общеобразовательных организациях </t>
  </si>
  <si>
    <t xml:space="preserve">1.7 меры социальной поддержки семьям проживающих на территории Пинежского муниципального района Архангельской области военнослужащих, сотрудников некоторых федеральных органом исполнительной власти 
и федеральных государственных органов, в которых федеральным законом предусмотрена военная служба, сотрудников органов внутренних дел Российской Федерации, принимающих участие 
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Украины, сотрудников уголовно-исполнительной системы Российской Федерации, выполняющих возложенные на них задачи на указанных территориях в период проведения специальной военной операции, а также граждан, призванных на военную службу по мобилизации в соответствии с Указом Президента Российской Федерации от 21 сентября 2022 года № 647 «Об объявлении частичной мобилизации в Российской Федерации», в том числе погибших (умерших) при исполнении обязанностей военной службы (службы)
</t>
  </si>
  <si>
    <t>3.1 Совершенствование образовательных технологий и содержания основных образовательных программ дошкольного образования детей</t>
  </si>
  <si>
    <t xml:space="preserve">3.2 Укрепление материально-технической базы муниципальных бюджетных  образовательных организаций реализующих программу дошкольного образования. </t>
  </si>
  <si>
    <t>Управление образования администрации Пинежского муниципального района Архангельской области, МБОУ</t>
  </si>
  <si>
    <t>Управление образования администрации Пинежского муниципального района Архангельской области,  МБУ ДО "РЦДО"</t>
  </si>
  <si>
    <t>Управление образования администрации Пинежскогомуниципального  района Архангельской области</t>
  </si>
  <si>
    <t xml:space="preserve">Управление образования администрации Пинежского муниципального района Архангельской области </t>
  </si>
  <si>
    <t>тыс. рублей</t>
  </si>
  <si>
    <t>Выполнение полномочий органов местного самоуправления в полном объеме (ст.9 ФЗ "Об образовании")</t>
  </si>
  <si>
    <t>Предоставление мер социальной поддержки по 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</si>
  <si>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 xml:space="preserve"> Выплаты компенсации  части родительской платы за присмотр и уход за ребенком в  образовательных организациях, реализующих образовательную программу дошкольного образования</t>
  </si>
  <si>
    <t xml:space="preserve">Предоставление горячего питания в школе, предоставление  бесплатного присмотра и ухода за детьми в детском саду. </t>
  </si>
  <si>
    <t xml:space="preserve">Предоставление выездных курсов повышения квалификации. Направление педагогических работников на курсы повышения квалификации </t>
  </si>
  <si>
    <t xml:space="preserve"> Ежегодная организация и проведение методических мероприятий.</t>
  </si>
  <si>
    <t>Выплаты ежемесячного денежного вознаграждения за классное руководство педагогическим работникам муниципальных обоазовательных организаций</t>
  </si>
  <si>
    <t>Ежемесячная социальная выплата обучающимся, поступившм на целевое обучение и заключившим договор о целевом обучении с органами местного самоуправления</t>
  </si>
  <si>
    <t>Реализация ФГОС  дошкольного образования, обновление содержания и технологии дошкольного образования (приобретение оборудования, учебных пособий)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</si>
  <si>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Улучшение учебных результатов обучающихся за счёт совершенствования материально-технического обеспечения муниципальных образовательных организаций  в 2022 – 2025 годах,  обеспечение равного доступа к качественному образованию:
– 100% бесплатное обеспечение обучающихся учебниками, учебными пособиями
</t>
  </si>
  <si>
    <t>Оснащение образовательных организаций учебным оборудованием, соответствующим требованиям ФГОС ( в том числе                                                - лицензионным программным обеспечением                          - спортивным оборудованием, инвентарём).
Приобретение спортивного оборудования в целях поддержки школьных спортивных клубов.
учебным оборудованием, в т. числе для организации обучения в целях предотвращения дорожно-транспортного травматизма.</t>
  </si>
  <si>
    <t xml:space="preserve">Обеспечение достижения воспитанниками  и обучающимися образовательных организаций, имеющими статус детей-инвалидов уровня образования в соответствии с действующим законодательством Приобретение оборудования для обучения детей- инвалидов с учётом рекомендаций карты индивидуальной реабилитационной работы, требований к реализации учебных программ, учебных планов. </t>
  </si>
  <si>
    <t xml:space="preserve">Все  дети с ограниченными возможностями здоровья,  обучение которых организованно на дому,  обеспечены  бесплатным  двухразовым питанием. </t>
  </si>
  <si>
    <t xml:space="preserve">80% детей в возрасте от 5 до 18 лет  получат  услуги дополнительного образования детей </t>
  </si>
  <si>
    <t>Ежегодное увеличение численности обучающихся  образовательных организаций , участвующих в интеллектуальных и творческих состязаниях (олимпиадах, конкурсах), в спортивных и воспитательных мероприятиях.</t>
  </si>
  <si>
    <t>Разработка и внедрение новых программ воспитания и социализации обучающихся  образовательных организаций.
. Рост удовлетворённости обучающихся и их родителей условиями воспитания и обучения в образовательных организациях.
Ежегодная организация участия в региональных учебных сборах.</t>
  </si>
  <si>
    <t>Обеспечение доступности отдыха и оздоровления обучающихся образовательных организаций в каникулярное время  (в том числе  заключение договоров на медицинское обслуживание специализированных (профильных) лагерей.
Ежегодный охват обучающихся организованными формами отдыха  не менее 60%</t>
  </si>
  <si>
    <t>Проведение капитального и текущего ремонта образовательных организаций</t>
  </si>
  <si>
    <t>Обучение работников по охране труда,  по пожарной безопасности, антитеррористической безопасности</t>
  </si>
  <si>
    <t xml:space="preserve">Перечень мероприятий муниципальной программы                                                                                                                                                                                                                                                                                                                                                                                                                                                                                                                                                                                                                                                                                                                                                                                                                                                                                                                                                                                                                                                                                                                                                                                                                                                                                                                        
«Развитие общего образования и воспитания детей в  Пинежском муниципальном районе" 
</t>
  </si>
  <si>
    <t>Капитальный ремонт здания МБОУ "Карпогорская СШ № 118".                                                           Оплата услуг строительного контроля, соф.средств  на благоустройство территории</t>
  </si>
  <si>
    <t>Капитальный ремонт здания МБОУ "Сийская СШ № 116".                                                           Оплата услуг строительного контроля</t>
  </si>
  <si>
    <t>в том числе УО 10,0</t>
  </si>
  <si>
    <t xml:space="preserve"> 2023 год                                                                    МБОУ "Пинежская СШ № 117"    забор  (устройство ограждения) ,                                    МБОУ "Сийская СШ № 116" , МБОУ "Карпогорская СШ № 118" установка речевого оповещения,                                                                  МБОУ "Карпогорская СШ № 118 установка наружного освещения</t>
  </si>
  <si>
    <t>Пополнение материально технической базы детских садов</t>
  </si>
  <si>
    <t>1.2 Предоставление мер социальной поддержки отдельных категорий квалифицированных специалистов финансируемых из бюджета Пинежского муниципального района Архангельской области</t>
  </si>
  <si>
    <t>8.6 Реализация мероприятий по модернизации школьных систем образования Капитальный ремонт здания школы с. Карпогоры</t>
  </si>
  <si>
    <t>8.7 Реализация мероприятий по модернизации школьных систем образования. Капитальный ремонт здания школы п. Сия</t>
  </si>
  <si>
    <t xml:space="preserve">2022 год - Создание физкультурно-оздоровительного комплекса открытого типа  МБОУ "Пинежская СШ № 117                                                                             </t>
  </si>
  <si>
    <t xml:space="preserve">   2023 год разработка проектно сметной документации на подготовку основания и монтаж оборудования по объекту "Модульный спортивный зал в с. Карпогоры Пинежского района".                                                 Закупка и монтаж оборудования для сздания "Умных спортивных площадок"</t>
  </si>
  <si>
    <t>Управление образования администрации Пинежского муниципального района Архангельской области, МБУ "РЦДО"</t>
  </si>
  <si>
    <t>4.2  Совершенствование образовательных технологий и содержания основных образовательных программ общего образования детей</t>
  </si>
  <si>
    <t>4.1. Строительство здания начальной школы на 320 обучающихся в с. Карпогоры Пинежского района Архангельской области</t>
  </si>
  <si>
    <t>4.3 Создание условий для реализации федеральных государственных стандартов</t>
  </si>
  <si>
    <t>4.4 Обеспечение деятельности психолого-медико-педагогической комиссии</t>
  </si>
  <si>
    <t xml:space="preserve">4.5  Формирование доступной среды для детей – инвалидов. </t>
  </si>
  <si>
    <t xml:space="preserve"> 4.6 Обеспечение  бесплатным  двухразовым питанием детей с ограниченными возможностями здоровья  обучение которых организованно на дому                                              </t>
  </si>
  <si>
    <t xml:space="preserve"> 4.7 Укркпление материально-технической базы пищеблоков и столовых общеобразовательных организаций в целях создания условий для организации горячего питания обучающихся, в том числе получающих начальное общее образование.                               </t>
  </si>
  <si>
    <t xml:space="preserve"> 4.8  Создание объектов  спортивной инфраструктуры</t>
  </si>
  <si>
    <t>4.9 Создание "умных" спортивных площадок</t>
  </si>
  <si>
    <t>Отдел архитектуры и строительства администрации Пинежского муниципального района, Управление образования администрации Пинежского муниципального района Архангельской области</t>
  </si>
  <si>
    <t>разработка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 «Начальная школа на 320 обучающихся в с.Карпогоры  Пинежского  района Архангельской области»</t>
  </si>
  <si>
    <t>8.8 Реализация мероприятий по модернизации школьных систем образования</t>
  </si>
  <si>
    <t>подготовка документации для для участия в реализации мероприятий по модернизации школьных систем образования  2023 год: МБОУ "Карпогорская СШ № 118", МБОУ "Междуреченская СШ № 6", МБОУ "Сосновская СШ № 1"</t>
  </si>
  <si>
    <t xml:space="preserve">приложение № 3к муниципальной программе 
«Развитие общего образования и воспитания детей 
в «Пинежском муниципальном районе»
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</si>
</sst>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7.5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4" fontId="1" fillId="2" borderId="1" xfId="0" applyNumberFormat="1" applyFont="1" applyFill="1" applyBorder="1" applyAlignment="1">
      <alignment vertical="center" wrapText="1"/>
    </xf>
    <xf numFmtId="4" fontId="1" fillId="2" borderId="0" xfId="0" applyNumberFormat="1" applyFont="1" applyFill="1"/>
    <xf numFmtId="3" fontId="1" fillId="2" borderId="1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/>
    <xf numFmtId="4" fontId="1" fillId="2" borderId="0" xfId="0" applyNumberFormat="1" applyFont="1" applyFill="1" applyAlignment="1"/>
    <xf numFmtId="4" fontId="1" fillId="2" borderId="0" xfId="0" applyNumberFormat="1" applyFont="1" applyFill="1" applyAlignment="1">
      <alignment wrapText="1"/>
    </xf>
    <xf numFmtId="4" fontId="1" fillId="2" borderId="2" xfId="0" applyNumberFormat="1" applyFont="1" applyFill="1" applyBorder="1" applyAlignment="1">
      <alignment horizontal="center" wrapText="1"/>
    </xf>
    <xf numFmtId="3" fontId="1" fillId="2" borderId="0" xfId="0" applyNumberFormat="1" applyFont="1" applyFill="1"/>
    <xf numFmtId="4" fontId="1" fillId="2" borderId="0" xfId="0" applyNumberFormat="1" applyFont="1" applyFill="1" applyAlignment="1">
      <alignment horizontal="center" wrapText="1"/>
    </xf>
    <xf numFmtId="4" fontId="4" fillId="2" borderId="0" xfId="0" applyNumberFormat="1" applyFont="1" applyFill="1"/>
    <xf numFmtId="4" fontId="1" fillId="2" borderId="0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4" fontId="5" fillId="2" borderId="0" xfId="0" applyNumberFormat="1" applyFont="1" applyFill="1" applyAlignment="1">
      <alignment horizontal="right" vertical="center" wrapText="1"/>
    </xf>
    <xf numFmtId="4" fontId="2" fillId="2" borderId="0" xfId="0" applyNumberFormat="1" applyFont="1" applyFill="1" applyAlignment="1">
      <alignment horizont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horizontal="center" vertical="center" wrapText="1"/>
    </xf>
    <xf numFmtId="4" fontId="1" fillId="2" borderId="6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/>
    </xf>
    <xf numFmtId="4" fontId="1" fillId="2" borderId="0" xfId="0" applyNumberFormat="1" applyFont="1" applyFill="1" applyAlignment="1">
      <alignment horizontal="center"/>
    </xf>
    <xf numFmtId="4" fontId="1" fillId="2" borderId="1" xfId="0" applyNumberFormat="1" applyFont="1" applyFill="1" applyBorder="1"/>
    <xf numFmtId="4" fontId="1" fillId="2" borderId="5" xfId="0" applyNumberFormat="1" applyFont="1" applyFill="1" applyBorder="1" applyAlignment="1">
      <alignment horizontal="center" vertical="top" wrapText="1"/>
    </xf>
    <xf numFmtId="4" fontId="1" fillId="2" borderId="6" xfId="0" applyNumberFormat="1" applyFont="1" applyFill="1" applyBorder="1" applyAlignment="1">
      <alignment horizontal="center" vertical="top" wrapText="1"/>
    </xf>
    <xf numFmtId="4" fontId="1" fillId="2" borderId="3" xfId="0" applyNumberFormat="1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" fontId="1" fillId="2" borderId="8" xfId="0" applyNumberFormat="1" applyFont="1" applyFill="1" applyBorder="1" applyAlignment="1">
      <alignment horizontal="center" vertical="center" wrapText="1"/>
    </xf>
    <xf numFmtId="4" fontId="1" fillId="2" borderId="9" xfId="0" applyNumberFormat="1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vertical="center" wrapText="1"/>
    </xf>
    <xf numFmtId="4" fontId="1" fillId="2" borderId="6" xfId="0" applyNumberFormat="1" applyFont="1" applyFill="1" applyBorder="1" applyAlignment="1">
      <alignment vertical="center" wrapText="1"/>
    </xf>
    <xf numFmtId="4" fontId="1" fillId="2" borderId="3" xfId="0" applyNumberFormat="1" applyFont="1" applyFill="1" applyBorder="1" applyAlignment="1">
      <alignment vertical="center" wrapText="1"/>
    </xf>
    <xf numFmtId="4" fontId="1" fillId="2" borderId="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64"/>
  <sheetViews>
    <sheetView tabSelected="1" zoomScale="70" zoomScaleNormal="70" workbookViewId="0">
      <selection activeCell="E1" sqref="E1:I1"/>
    </sheetView>
  </sheetViews>
  <sheetFormatPr defaultColWidth="8.85546875" defaultRowHeight="11.25"/>
  <cols>
    <col min="1" max="1" width="26.140625" style="2" customWidth="1"/>
    <col min="2" max="2" width="12.42578125" style="6" customWidth="1"/>
    <col min="3" max="3" width="15.140625" style="2" customWidth="1"/>
    <col min="4" max="4" width="16.7109375" style="2" customWidth="1"/>
    <col min="5" max="5" width="12.28515625" style="2" customWidth="1"/>
    <col min="6" max="6" width="12" style="2" customWidth="1"/>
    <col min="7" max="7" width="9.7109375" style="2" customWidth="1"/>
    <col min="8" max="8" width="9.42578125" style="2" customWidth="1"/>
    <col min="9" max="9" width="28.140625" style="9" customWidth="1"/>
    <col min="10" max="16384" width="8.85546875" style="2"/>
  </cols>
  <sheetData>
    <row r="1" spans="1:12" ht="56.25" customHeight="1">
      <c r="E1" s="16" t="s">
        <v>115</v>
      </c>
      <c r="F1" s="16"/>
      <c r="G1" s="16"/>
      <c r="H1" s="16"/>
      <c r="I1" s="16"/>
    </row>
    <row r="2" spans="1:12" ht="18.600000000000001" hidden="1" customHeight="1"/>
    <row r="3" spans="1:12" ht="67.900000000000006" customHeight="1">
      <c r="A3" s="17" t="s">
        <v>90</v>
      </c>
      <c r="B3" s="17"/>
      <c r="C3" s="17"/>
      <c r="D3" s="17"/>
      <c r="E3" s="17"/>
      <c r="F3" s="17"/>
      <c r="G3" s="17"/>
      <c r="H3" s="17"/>
      <c r="I3" s="17"/>
    </row>
    <row r="4" spans="1:12" ht="25.9" hidden="1" customHeight="1">
      <c r="D4" s="4"/>
      <c r="E4" s="4"/>
      <c r="F4" s="4"/>
      <c r="G4" s="4"/>
      <c r="H4" s="4"/>
      <c r="I4" s="7"/>
    </row>
    <row r="5" spans="1:12" ht="45" customHeight="1">
      <c r="A5" s="18" t="s">
        <v>0</v>
      </c>
      <c r="B5" s="18" t="s">
        <v>1</v>
      </c>
      <c r="C5" s="18" t="s">
        <v>2</v>
      </c>
      <c r="D5" s="18" t="s">
        <v>3</v>
      </c>
      <c r="E5" s="18"/>
      <c r="F5" s="18"/>
      <c r="G5" s="18"/>
      <c r="H5" s="18"/>
      <c r="I5" s="18"/>
    </row>
    <row r="6" spans="1:12">
      <c r="A6" s="18"/>
      <c r="B6" s="18"/>
      <c r="C6" s="18"/>
      <c r="D6" s="13" t="s">
        <v>4</v>
      </c>
      <c r="E6" s="13" t="s">
        <v>25</v>
      </c>
      <c r="F6" s="13" t="s">
        <v>55</v>
      </c>
      <c r="G6" s="13" t="s">
        <v>56</v>
      </c>
      <c r="H6" s="13" t="s">
        <v>60</v>
      </c>
      <c r="I6" s="13" t="s">
        <v>70</v>
      </c>
    </row>
    <row r="7" spans="1:12" s="8" customFormat="1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</row>
    <row r="8" spans="1:12" ht="29.45" customHeight="1">
      <c r="A8" s="18" t="s">
        <v>5</v>
      </c>
      <c r="B8" s="18"/>
      <c r="C8" s="18"/>
      <c r="D8" s="18"/>
      <c r="E8" s="18"/>
      <c r="F8" s="18"/>
      <c r="G8" s="18"/>
      <c r="H8" s="18"/>
      <c r="I8" s="18"/>
    </row>
    <row r="9" spans="1:12" ht="45" customHeight="1">
      <c r="A9" s="18" t="s">
        <v>6</v>
      </c>
      <c r="B9" s="18"/>
      <c r="C9" s="18"/>
      <c r="D9" s="18"/>
      <c r="E9" s="18"/>
      <c r="F9" s="18"/>
      <c r="G9" s="18"/>
      <c r="H9" s="18"/>
      <c r="I9" s="18"/>
    </row>
    <row r="10" spans="1:12" ht="15" customHeight="1">
      <c r="A10" s="18" t="s">
        <v>30</v>
      </c>
      <c r="B10" s="18" t="s">
        <v>66</v>
      </c>
      <c r="C10" s="13" t="s">
        <v>7</v>
      </c>
      <c r="D10" s="13">
        <f>D12+D13+D14+D15</f>
        <v>3899661.3</v>
      </c>
      <c r="E10" s="13">
        <f>E12+E13+E14+E15</f>
        <v>901209</v>
      </c>
      <c r="F10" s="13">
        <f>F12+F13+F14+F15</f>
        <v>965156.40000000014</v>
      </c>
      <c r="G10" s="13">
        <f>G12+G13+G14+G15</f>
        <v>1003880.6</v>
      </c>
      <c r="H10" s="13">
        <f>H12+H13+H14+H15</f>
        <v>1029415.3</v>
      </c>
      <c r="I10" s="19" t="s">
        <v>71</v>
      </c>
    </row>
    <row r="11" spans="1:12" ht="16.149999999999999" customHeight="1">
      <c r="A11" s="18"/>
      <c r="B11" s="18"/>
      <c r="C11" s="13" t="s">
        <v>8</v>
      </c>
      <c r="D11" s="13"/>
      <c r="E11" s="13"/>
      <c r="F11" s="13"/>
      <c r="G11" s="13"/>
      <c r="H11" s="13"/>
      <c r="I11" s="20"/>
    </row>
    <row r="12" spans="1:12" ht="13.9" customHeight="1">
      <c r="A12" s="18"/>
      <c r="B12" s="18"/>
      <c r="C12" s="13" t="s">
        <v>19</v>
      </c>
      <c r="D12" s="13">
        <f>E12+F12+H12</f>
        <v>0</v>
      </c>
      <c r="E12" s="13">
        <v>0</v>
      </c>
      <c r="F12" s="13">
        <v>0</v>
      </c>
      <c r="G12" s="13">
        <v>0</v>
      </c>
      <c r="H12" s="13">
        <v>0</v>
      </c>
      <c r="I12" s="20"/>
    </row>
    <row r="13" spans="1:12" ht="16.149999999999999" customHeight="1">
      <c r="A13" s="18"/>
      <c r="B13" s="18"/>
      <c r="C13" s="13" t="s">
        <v>21</v>
      </c>
      <c r="D13" s="13">
        <f>E13+F13+H13+G13</f>
        <v>2491421.5</v>
      </c>
      <c r="E13" s="13">
        <f>521143.5+12871+4899+16701.7+300+800</f>
        <v>556715.19999999995</v>
      </c>
      <c r="F13" s="13">
        <f>618280.9-5300+2269.3-6870.2</f>
        <v>608380.00000000012</v>
      </c>
      <c r="G13" s="13">
        <f>655306.5-5300</f>
        <v>650006.5</v>
      </c>
      <c r="H13" s="13">
        <f>681619.8-5300</f>
        <v>676319.8</v>
      </c>
      <c r="I13" s="20"/>
      <c r="J13" s="22"/>
      <c r="K13" s="23"/>
      <c r="L13" s="23"/>
    </row>
    <row r="14" spans="1:12" ht="30" customHeight="1">
      <c r="A14" s="18"/>
      <c r="B14" s="18"/>
      <c r="C14" s="13" t="s">
        <v>20</v>
      </c>
      <c r="D14" s="13">
        <f>E14+F14+H14+G14</f>
        <v>1408239.7999999998</v>
      </c>
      <c r="E14" s="13">
        <f>327359.5-748.4+4000+13872.3+10.4</f>
        <v>344493.8</v>
      </c>
      <c r="F14" s="13">
        <f>368619.4-11843</f>
        <v>356776.4</v>
      </c>
      <c r="G14" s="13">
        <f>366485.3-12544.2-67</f>
        <v>353874.1</v>
      </c>
      <c r="H14" s="13">
        <f>366485.3-13255-134.8</f>
        <v>353095.5</v>
      </c>
      <c r="I14" s="20"/>
    </row>
    <row r="15" spans="1:12" ht="174" customHeight="1">
      <c r="A15" s="18"/>
      <c r="B15" s="18"/>
      <c r="C15" s="13" t="s">
        <v>26</v>
      </c>
      <c r="D15" s="13">
        <f>E15+F15+H15+G15</f>
        <v>0</v>
      </c>
      <c r="E15" s="13">
        <v>0</v>
      </c>
      <c r="F15" s="14">
        <v>0</v>
      </c>
      <c r="G15" s="14"/>
      <c r="H15" s="14">
        <v>0</v>
      </c>
      <c r="I15" s="21"/>
    </row>
    <row r="16" spans="1:12" ht="15.6" customHeight="1">
      <c r="A16" s="18" t="s">
        <v>96</v>
      </c>
      <c r="B16" s="18" t="s">
        <v>66</v>
      </c>
      <c r="C16" s="13" t="s">
        <v>7</v>
      </c>
      <c r="D16" s="13">
        <f>D17+D18+D19+D20+D21</f>
        <v>1103.9000000000001</v>
      </c>
      <c r="E16" s="13">
        <f>E17+E18+E19+E20+E21</f>
        <v>299.89999999999998</v>
      </c>
      <c r="F16" s="13">
        <f>F17+F18+F19+F20+F21</f>
        <v>268</v>
      </c>
      <c r="G16" s="13">
        <f>G17+G18+G19+G20+G21</f>
        <v>268</v>
      </c>
      <c r="H16" s="13">
        <f>H17+H18+H19+H20+H21</f>
        <v>268</v>
      </c>
      <c r="I16" s="25" t="s">
        <v>31</v>
      </c>
    </row>
    <row r="17" spans="1:9" ht="15" customHeight="1">
      <c r="A17" s="24"/>
      <c r="B17" s="18"/>
      <c r="C17" s="13" t="s">
        <v>8</v>
      </c>
      <c r="D17" s="13"/>
      <c r="E17" s="13"/>
      <c r="F17" s="13"/>
      <c r="G17" s="13"/>
      <c r="H17" s="13"/>
      <c r="I17" s="26"/>
    </row>
    <row r="18" spans="1:9" ht="15" customHeight="1">
      <c r="A18" s="24"/>
      <c r="B18" s="18"/>
      <c r="C18" s="13" t="s">
        <v>19</v>
      </c>
      <c r="D18" s="13">
        <f>E18+F18+H18+G18</f>
        <v>0</v>
      </c>
      <c r="E18" s="13">
        <v>0</v>
      </c>
      <c r="F18" s="13">
        <v>0</v>
      </c>
      <c r="G18" s="13">
        <v>0</v>
      </c>
      <c r="H18" s="13">
        <v>0</v>
      </c>
      <c r="I18" s="26"/>
    </row>
    <row r="19" spans="1:9" ht="15.6" customHeight="1">
      <c r="A19" s="24"/>
      <c r="B19" s="18"/>
      <c r="C19" s="13" t="s">
        <v>21</v>
      </c>
      <c r="D19" s="13">
        <f>E19+F19+H19+G19</f>
        <v>0</v>
      </c>
      <c r="E19" s="13">
        <v>0</v>
      </c>
      <c r="F19" s="13">
        <v>0</v>
      </c>
      <c r="G19" s="13">
        <v>0</v>
      </c>
      <c r="H19" s="13">
        <v>0</v>
      </c>
      <c r="I19" s="26"/>
    </row>
    <row r="20" spans="1:9" ht="17.45" customHeight="1">
      <c r="A20" s="24"/>
      <c r="B20" s="18"/>
      <c r="C20" s="13" t="s">
        <v>20</v>
      </c>
      <c r="D20" s="13">
        <f>E20+F20+H20+G20</f>
        <v>1103.9000000000001</v>
      </c>
      <c r="E20" s="13">
        <f>268+10+21.9</f>
        <v>299.89999999999998</v>
      </c>
      <c r="F20" s="13">
        <v>268</v>
      </c>
      <c r="G20" s="13">
        <v>268</v>
      </c>
      <c r="H20" s="13">
        <v>268</v>
      </c>
      <c r="I20" s="26"/>
    </row>
    <row r="21" spans="1:9" ht="72.599999999999994" customHeight="1">
      <c r="A21" s="24"/>
      <c r="B21" s="18"/>
      <c r="C21" s="13" t="s">
        <v>26</v>
      </c>
      <c r="D21" s="13">
        <f>E21+F21+H21+G21</f>
        <v>0</v>
      </c>
      <c r="E21" s="13">
        <v>0</v>
      </c>
      <c r="F21" s="13">
        <v>0</v>
      </c>
      <c r="G21" s="13"/>
      <c r="H21" s="13">
        <v>0</v>
      </c>
      <c r="I21" s="27"/>
    </row>
    <row r="22" spans="1:9" ht="16.149999999999999" customHeight="1">
      <c r="A22" s="18" t="s">
        <v>32</v>
      </c>
      <c r="B22" s="18" t="s">
        <v>66</v>
      </c>
      <c r="C22" s="13" t="s">
        <v>7</v>
      </c>
      <c r="D22" s="13">
        <f>D24+D25+D26+D27</f>
        <v>201424.7</v>
      </c>
      <c r="E22" s="13">
        <f>E23+E24+E25+E26+E27</f>
        <v>58144.3</v>
      </c>
      <c r="F22" s="13">
        <f>F23+F24+F25+F26+F27</f>
        <v>48368.5</v>
      </c>
      <c r="G22" s="13">
        <f>G23+G24+G25+G26+G27</f>
        <v>52324.2</v>
      </c>
      <c r="H22" s="13">
        <f>H23+H24+H25+H26+H27</f>
        <v>42587.7</v>
      </c>
      <c r="I22" s="18" t="s">
        <v>72</v>
      </c>
    </row>
    <row r="23" spans="1:9" ht="12" customHeight="1">
      <c r="A23" s="18"/>
      <c r="B23" s="18"/>
      <c r="C23" s="13" t="s">
        <v>8</v>
      </c>
      <c r="D23" s="13"/>
      <c r="E23" s="13"/>
      <c r="F23" s="13"/>
      <c r="G23" s="13"/>
      <c r="H23" s="13"/>
      <c r="I23" s="18"/>
    </row>
    <row r="24" spans="1:9" ht="15.6" customHeight="1">
      <c r="A24" s="18"/>
      <c r="B24" s="18"/>
      <c r="C24" s="13" t="s">
        <v>19</v>
      </c>
      <c r="D24" s="13">
        <f>E24+F24+H24+G24</f>
        <v>0</v>
      </c>
      <c r="E24" s="13">
        <v>0</v>
      </c>
      <c r="F24" s="13">
        <v>0</v>
      </c>
      <c r="G24" s="13">
        <v>0</v>
      </c>
      <c r="H24" s="13">
        <v>0</v>
      </c>
      <c r="I24" s="18"/>
    </row>
    <row r="25" spans="1:9" ht="15.6" customHeight="1">
      <c r="A25" s="18"/>
      <c r="B25" s="18"/>
      <c r="C25" s="13" t="s">
        <v>21</v>
      </c>
      <c r="D25" s="13">
        <f>E25+F25+H25+G25</f>
        <v>201424.7</v>
      </c>
      <c r="E25" s="13">
        <f>43410.9+3233.4+3304.3+11500-3304.3</f>
        <v>58144.3</v>
      </c>
      <c r="F25" s="13">
        <v>48368.5</v>
      </c>
      <c r="G25" s="13">
        <v>52324.2</v>
      </c>
      <c r="H25" s="13">
        <f>60931-18343.3</f>
        <v>42587.7</v>
      </c>
      <c r="I25" s="18"/>
    </row>
    <row r="26" spans="1:9" ht="15.6" customHeight="1">
      <c r="A26" s="18"/>
      <c r="B26" s="18"/>
      <c r="C26" s="13" t="s">
        <v>20</v>
      </c>
      <c r="D26" s="13">
        <f>E26+F26+H26+G26</f>
        <v>0</v>
      </c>
      <c r="E26" s="13">
        <v>0</v>
      </c>
      <c r="F26" s="13">
        <v>0</v>
      </c>
      <c r="G26" s="13">
        <v>0</v>
      </c>
      <c r="H26" s="13">
        <v>0</v>
      </c>
      <c r="I26" s="18"/>
    </row>
    <row r="27" spans="1:9" ht="66.599999999999994" customHeight="1">
      <c r="A27" s="18"/>
      <c r="B27" s="18"/>
      <c r="C27" s="13" t="s">
        <v>26</v>
      </c>
      <c r="D27" s="13">
        <f>E27+F27+H27+G27</f>
        <v>0</v>
      </c>
      <c r="E27" s="13">
        <v>0</v>
      </c>
      <c r="F27" s="13"/>
      <c r="G27" s="13"/>
      <c r="H27" s="13"/>
      <c r="I27" s="18"/>
    </row>
    <row r="28" spans="1:9" ht="15" customHeight="1">
      <c r="A28" s="18" t="s">
        <v>33</v>
      </c>
      <c r="B28" s="18" t="s">
        <v>66</v>
      </c>
      <c r="C28" s="13" t="s">
        <v>7</v>
      </c>
      <c r="D28" s="13">
        <f>D30+D31+D32+D33</f>
        <v>26914.5</v>
      </c>
      <c r="E28" s="13">
        <f>E30+E31+E32+E33</f>
        <v>7600</v>
      </c>
      <c r="F28" s="13">
        <f>F30+F31+F32+F33</f>
        <v>6070.6</v>
      </c>
      <c r="G28" s="13">
        <f>G30+G31+G32+G33</f>
        <v>6146.9</v>
      </c>
      <c r="H28" s="13">
        <f>H30+H31+H32+H33</f>
        <v>7097</v>
      </c>
      <c r="I28" s="19" t="s">
        <v>73</v>
      </c>
    </row>
    <row r="29" spans="1:9">
      <c r="A29" s="18"/>
      <c r="B29" s="18"/>
      <c r="C29" s="13" t="s">
        <v>8</v>
      </c>
      <c r="D29" s="13"/>
      <c r="E29" s="13"/>
      <c r="F29" s="13"/>
      <c r="G29" s="13"/>
      <c r="H29" s="13"/>
      <c r="I29" s="20"/>
    </row>
    <row r="30" spans="1:9" ht="16.149999999999999" customHeight="1">
      <c r="A30" s="18"/>
      <c r="B30" s="18"/>
      <c r="C30" s="13" t="s">
        <v>19</v>
      </c>
      <c r="D30" s="13">
        <f>E30+F30+H30+G30</f>
        <v>0</v>
      </c>
      <c r="E30" s="13">
        <v>0</v>
      </c>
      <c r="F30" s="13">
        <v>0</v>
      </c>
      <c r="G30" s="13">
        <v>0</v>
      </c>
      <c r="H30" s="13"/>
      <c r="I30" s="20"/>
    </row>
    <row r="31" spans="1:9">
      <c r="A31" s="18"/>
      <c r="B31" s="18"/>
      <c r="C31" s="13" t="s">
        <v>21</v>
      </c>
      <c r="D31" s="13">
        <f>E31+F31+H31+G31</f>
        <v>26914.5</v>
      </c>
      <c r="E31" s="13">
        <f>6102.2+697.8+800</f>
        <v>7600</v>
      </c>
      <c r="F31" s="13">
        <v>6070.6</v>
      </c>
      <c r="G31" s="13">
        <v>6146.9</v>
      </c>
      <c r="H31" s="13">
        <v>7097</v>
      </c>
      <c r="I31" s="20"/>
    </row>
    <row r="32" spans="1:9">
      <c r="A32" s="18"/>
      <c r="B32" s="18"/>
      <c r="C32" s="13" t="s">
        <v>20</v>
      </c>
      <c r="D32" s="13">
        <f>E32+F32+H32+G32</f>
        <v>0</v>
      </c>
      <c r="E32" s="13">
        <v>0</v>
      </c>
      <c r="F32" s="13">
        <v>0</v>
      </c>
      <c r="G32" s="13">
        <v>0</v>
      </c>
      <c r="H32" s="13">
        <v>0</v>
      </c>
      <c r="I32" s="20"/>
    </row>
    <row r="33" spans="1:9" ht="36" customHeight="1">
      <c r="A33" s="18"/>
      <c r="B33" s="18"/>
      <c r="C33" s="13" t="s">
        <v>26</v>
      </c>
      <c r="D33" s="13">
        <f>E33+F33+H33+G33</f>
        <v>0</v>
      </c>
      <c r="E33" s="13"/>
      <c r="F33" s="13"/>
      <c r="G33" s="13"/>
      <c r="H33" s="13"/>
      <c r="I33" s="21"/>
    </row>
    <row r="34" spans="1:9" ht="18.600000000000001" customHeight="1">
      <c r="A34" s="18" t="s">
        <v>34</v>
      </c>
      <c r="B34" s="18" t="s">
        <v>66</v>
      </c>
      <c r="C34" s="13" t="s">
        <v>7</v>
      </c>
      <c r="D34" s="13">
        <f>D36+D37+D38+D39</f>
        <v>1431.8</v>
      </c>
      <c r="E34" s="13">
        <f>E36+E37+E38+E39</f>
        <v>297</v>
      </c>
      <c r="F34" s="13">
        <f>F36+F37+F38+F39</f>
        <v>363.6</v>
      </c>
      <c r="G34" s="13">
        <f>G36+G37+G38+G39</f>
        <v>378</v>
      </c>
      <c r="H34" s="13">
        <f>H36+H37+H38+H39</f>
        <v>393.2</v>
      </c>
      <c r="I34" s="18" t="s">
        <v>35</v>
      </c>
    </row>
    <row r="35" spans="1:9" ht="18.600000000000001" customHeight="1">
      <c r="A35" s="18"/>
      <c r="B35" s="18"/>
      <c r="C35" s="13" t="s">
        <v>8</v>
      </c>
      <c r="D35" s="13"/>
      <c r="E35" s="13"/>
      <c r="F35" s="13"/>
      <c r="G35" s="13"/>
      <c r="H35" s="13"/>
      <c r="I35" s="18"/>
    </row>
    <row r="36" spans="1:9" ht="17.45" customHeight="1">
      <c r="A36" s="18"/>
      <c r="B36" s="18"/>
      <c r="C36" s="13" t="s">
        <v>19</v>
      </c>
      <c r="D36" s="13">
        <f>E36+F36+H36+G36</f>
        <v>0</v>
      </c>
      <c r="E36" s="13">
        <v>0</v>
      </c>
      <c r="F36" s="13">
        <v>0</v>
      </c>
      <c r="G36" s="13">
        <v>0</v>
      </c>
      <c r="H36" s="13"/>
      <c r="I36" s="18"/>
    </row>
    <row r="37" spans="1:9" ht="18.600000000000001" customHeight="1">
      <c r="A37" s="18"/>
      <c r="B37" s="18"/>
      <c r="C37" s="13" t="s">
        <v>21</v>
      </c>
      <c r="D37" s="13">
        <f>E37+F37+H37+G37</f>
        <v>715.9</v>
      </c>
      <c r="E37" s="13">
        <v>148.5</v>
      </c>
      <c r="F37" s="13">
        <v>181.8</v>
      </c>
      <c r="G37" s="13">
        <v>189</v>
      </c>
      <c r="H37" s="13">
        <v>196.6</v>
      </c>
      <c r="I37" s="18"/>
    </row>
    <row r="38" spans="1:9" ht="21.6" customHeight="1">
      <c r="A38" s="18"/>
      <c r="B38" s="18"/>
      <c r="C38" s="13" t="s">
        <v>20</v>
      </c>
      <c r="D38" s="13">
        <f>E38+F38+H38+G38</f>
        <v>715.9</v>
      </c>
      <c r="E38" s="13">
        <v>148.5</v>
      </c>
      <c r="F38" s="13">
        <v>181.8</v>
      </c>
      <c r="G38" s="13">
        <v>189</v>
      </c>
      <c r="H38" s="13">
        <v>196.6</v>
      </c>
      <c r="I38" s="18"/>
    </row>
    <row r="39" spans="1:9" ht="22.15" customHeight="1">
      <c r="A39" s="18"/>
      <c r="B39" s="18"/>
      <c r="C39" s="13" t="s">
        <v>26</v>
      </c>
      <c r="D39" s="13">
        <f>E39+F39+H39+G39</f>
        <v>0</v>
      </c>
      <c r="E39" s="13">
        <v>0</v>
      </c>
      <c r="F39" s="13">
        <v>0</v>
      </c>
      <c r="G39" s="13">
        <v>0</v>
      </c>
      <c r="H39" s="13">
        <v>0</v>
      </c>
      <c r="I39" s="18"/>
    </row>
    <row r="40" spans="1:9" ht="16.149999999999999" customHeight="1">
      <c r="A40" s="28" t="s">
        <v>62</v>
      </c>
      <c r="B40" s="18" t="s">
        <v>66</v>
      </c>
      <c r="C40" s="13" t="s">
        <v>7</v>
      </c>
      <c r="D40" s="13">
        <f>D42+D43+D44+D45</f>
        <v>42503.7</v>
      </c>
      <c r="E40" s="13">
        <f>E42+E43+E44+E45</f>
        <v>10864</v>
      </c>
      <c r="F40" s="13">
        <f>F42+F43+F44+F45</f>
        <v>10753.199999999999</v>
      </c>
      <c r="G40" s="13">
        <f>G42+G43+G44+G45</f>
        <v>10565.1</v>
      </c>
      <c r="H40" s="13">
        <f>H42+H43+H44+H45</f>
        <v>10321.4</v>
      </c>
      <c r="I40" s="28" t="s">
        <v>43</v>
      </c>
    </row>
    <row r="41" spans="1:9" ht="16.149999999999999" customHeight="1">
      <c r="A41" s="28"/>
      <c r="B41" s="18"/>
      <c r="C41" s="13" t="s">
        <v>8</v>
      </c>
      <c r="D41" s="13"/>
      <c r="E41" s="13"/>
      <c r="F41" s="13"/>
      <c r="G41" s="13"/>
      <c r="H41" s="13"/>
      <c r="I41" s="28"/>
    </row>
    <row r="42" spans="1:9" ht="16.149999999999999" customHeight="1">
      <c r="A42" s="28"/>
      <c r="B42" s="18"/>
      <c r="C42" s="13" t="s">
        <v>19</v>
      </c>
      <c r="D42" s="13">
        <f>E42+F42+H42+G42</f>
        <v>38073.4</v>
      </c>
      <c r="E42" s="13">
        <v>9732.6</v>
      </c>
      <c r="F42" s="13">
        <v>9632.9</v>
      </c>
      <c r="G42" s="13">
        <v>9463.6</v>
      </c>
      <c r="H42" s="13">
        <v>9244.2999999999993</v>
      </c>
      <c r="I42" s="28"/>
    </row>
    <row r="43" spans="1:9" ht="16.149999999999999" customHeight="1">
      <c r="A43" s="28"/>
      <c r="B43" s="18"/>
      <c r="C43" s="13" t="s">
        <v>21</v>
      </c>
      <c r="D43" s="13">
        <f>E43+F43+H43+G43</f>
        <v>4230.2999999999993</v>
      </c>
      <c r="E43" s="13">
        <v>1081.4000000000001</v>
      </c>
      <c r="F43" s="13">
        <v>1070.3</v>
      </c>
      <c r="G43" s="13">
        <v>1051.5</v>
      </c>
      <c r="H43" s="13">
        <v>1027.0999999999999</v>
      </c>
      <c r="I43" s="28"/>
    </row>
    <row r="44" spans="1:9" ht="16.149999999999999" customHeight="1">
      <c r="A44" s="28"/>
      <c r="B44" s="18"/>
      <c r="C44" s="13" t="s">
        <v>20</v>
      </c>
      <c r="D44" s="13">
        <f>E44+F44+H44+G44</f>
        <v>200</v>
      </c>
      <c r="E44" s="13">
        <v>50</v>
      </c>
      <c r="F44" s="13">
        <v>50</v>
      </c>
      <c r="G44" s="13">
        <v>50</v>
      </c>
      <c r="H44" s="13">
        <v>50</v>
      </c>
      <c r="I44" s="28"/>
    </row>
    <row r="45" spans="1:9" ht="36" customHeight="1">
      <c r="A45" s="28"/>
      <c r="B45" s="18"/>
      <c r="C45" s="13" t="s">
        <v>26</v>
      </c>
      <c r="D45" s="13">
        <f>E45+F45+H45+G45</f>
        <v>0</v>
      </c>
      <c r="E45" s="13">
        <v>0</v>
      </c>
      <c r="F45" s="13">
        <v>0</v>
      </c>
      <c r="G45" s="13">
        <v>0</v>
      </c>
      <c r="H45" s="13">
        <v>0</v>
      </c>
      <c r="I45" s="28"/>
    </row>
    <row r="46" spans="1:9" ht="33" customHeight="1">
      <c r="A46" s="29" t="s">
        <v>63</v>
      </c>
      <c r="B46" s="18" t="s">
        <v>66</v>
      </c>
      <c r="C46" s="13" t="s">
        <v>7</v>
      </c>
      <c r="D46" s="13">
        <f>D48+D49+D50+D51</f>
        <v>648.90000000000009</v>
      </c>
      <c r="E46" s="13">
        <f>E48+E49+E50+E51</f>
        <v>155.80000000000001</v>
      </c>
      <c r="F46" s="13">
        <f>F48+F49+F50+F51</f>
        <v>493.1</v>
      </c>
      <c r="G46" s="13">
        <f>G48+G49+G50+G51</f>
        <v>0</v>
      </c>
      <c r="H46" s="13">
        <f>H48+H49+H50+H51</f>
        <v>0</v>
      </c>
      <c r="I46" s="28" t="s">
        <v>74</v>
      </c>
    </row>
    <row r="47" spans="1:9" ht="15" customHeight="1">
      <c r="A47" s="30"/>
      <c r="B47" s="18"/>
      <c r="C47" s="13" t="s">
        <v>8</v>
      </c>
      <c r="D47" s="13"/>
      <c r="E47" s="13"/>
      <c r="F47" s="13"/>
      <c r="G47" s="13"/>
      <c r="H47" s="13"/>
      <c r="I47" s="28"/>
    </row>
    <row r="48" spans="1:9" ht="15" customHeight="1">
      <c r="A48" s="30"/>
      <c r="B48" s="18"/>
      <c r="C48" s="13" t="s">
        <v>19</v>
      </c>
      <c r="D48" s="13">
        <f>E48+F48+H48+G48</f>
        <v>0</v>
      </c>
      <c r="E48" s="13">
        <v>0</v>
      </c>
      <c r="F48" s="13">
        <v>0</v>
      </c>
      <c r="G48" s="13">
        <v>0</v>
      </c>
      <c r="H48" s="13">
        <v>0</v>
      </c>
      <c r="I48" s="28"/>
    </row>
    <row r="49" spans="1:10" ht="15" customHeight="1">
      <c r="A49" s="30"/>
      <c r="B49" s="18"/>
      <c r="C49" s="13" t="s">
        <v>21</v>
      </c>
      <c r="D49" s="13">
        <f>E49+F49+H49+G49</f>
        <v>648.90000000000009</v>
      </c>
      <c r="E49" s="13">
        <f>32.6+123.2</f>
        <v>155.80000000000001</v>
      </c>
      <c r="F49" s="13">
        <v>493.1</v>
      </c>
      <c r="G49" s="13">
        <v>0</v>
      </c>
      <c r="H49" s="13">
        <v>0</v>
      </c>
      <c r="I49" s="28"/>
    </row>
    <row r="50" spans="1:10" ht="15" customHeight="1">
      <c r="A50" s="30"/>
      <c r="B50" s="18"/>
      <c r="C50" s="13" t="s">
        <v>20</v>
      </c>
      <c r="D50" s="13">
        <f>E50+F50+H50+G50</f>
        <v>0</v>
      </c>
      <c r="E50" s="13">
        <v>0</v>
      </c>
      <c r="F50" s="13">
        <v>0</v>
      </c>
      <c r="G50" s="13">
        <v>0</v>
      </c>
      <c r="H50" s="13">
        <v>0</v>
      </c>
      <c r="I50" s="28"/>
    </row>
    <row r="51" spans="1:10" ht="271.89999999999998" customHeight="1">
      <c r="A51" s="31"/>
      <c r="B51" s="18"/>
      <c r="C51" s="13" t="s">
        <v>26</v>
      </c>
      <c r="D51" s="13">
        <f>E51+F51+H51+G51</f>
        <v>0</v>
      </c>
      <c r="E51" s="13"/>
      <c r="F51" s="13"/>
      <c r="G51" s="13"/>
      <c r="H51" s="13"/>
      <c r="I51" s="28"/>
    </row>
    <row r="52" spans="1:10" ht="22.5" customHeight="1">
      <c r="A52" s="32" t="s">
        <v>13</v>
      </c>
      <c r="B52" s="33"/>
      <c r="C52" s="33"/>
      <c r="D52" s="33"/>
      <c r="E52" s="33"/>
      <c r="F52" s="33"/>
      <c r="G52" s="33"/>
      <c r="H52" s="33"/>
      <c r="I52" s="34"/>
    </row>
    <row r="53" spans="1:10" ht="18.600000000000001" customHeight="1">
      <c r="A53" s="18" t="s">
        <v>14</v>
      </c>
      <c r="B53" s="18" t="s">
        <v>69</v>
      </c>
      <c r="C53" s="13" t="s">
        <v>7</v>
      </c>
      <c r="D53" s="13">
        <f>D55+D56+D57+D58</f>
        <v>88804.2</v>
      </c>
      <c r="E53" s="13">
        <f>E55+E56+E57+E58</f>
        <v>17051.099999999999</v>
      </c>
      <c r="F53" s="13">
        <f>F55+F56+F57+F58</f>
        <v>23917.7</v>
      </c>
      <c r="G53" s="13">
        <f>G55+G56+G57+G58</f>
        <v>23917.7</v>
      </c>
      <c r="H53" s="13">
        <f>H55+H56+H57+H58</f>
        <v>23917.7</v>
      </c>
      <c r="I53" s="18" t="s">
        <v>42</v>
      </c>
    </row>
    <row r="54" spans="1:10" ht="15" customHeight="1">
      <c r="A54" s="18"/>
      <c r="B54" s="18"/>
      <c r="C54" s="13" t="s">
        <v>8</v>
      </c>
      <c r="D54" s="13"/>
      <c r="E54" s="13"/>
      <c r="F54" s="13"/>
      <c r="G54" s="13"/>
      <c r="H54" s="13"/>
      <c r="I54" s="18"/>
    </row>
    <row r="55" spans="1:10" ht="15" customHeight="1">
      <c r="A55" s="18"/>
      <c r="B55" s="18"/>
      <c r="C55" s="13" t="s">
        <v>19</v>
      </c>
      <c r="D55" s="13">
        <f>E55+F55+H55+G55</f>
        <v>0</v>
      </c>
      <c r="E55" s="13">
        <v>0</v>
      </c>
      <c r="F55" s="13">
        <v>0</v>
      </c>
      <c r="G55" s="13">
        <v>0</v>
      </c>
      <c r="H55" s="13">
        <v>0</v>
      </c>
      <c r="I55" s="18"/>
    </row>
    <row r="56" spans="1:10" ht="15" customHeight="1">
      <c r="A56" s="18"/>
      <c r="B56" s="18"/>
      <c r="C56" s="13" t="s">
        <v>21</v>
      </c>
      <c r="D56" s="13">
        <f>E56+F56+H56+G56</f>
        <v>0</v>
      </c>
      <c r="E56" s="13">
        <v>0</v>
      </c>
      <c r="F56" s="13">
        <v>0</v>
      </c>
      <c r="G56" s="13">
        <v>0</v>
      </c>
      <c r="H56" s="13">
        <v>0</v>
      </c>
      <c r="I56" s="18"/>
    </row>
    <row r="57" spans="1:10" ht="15" customHeight="1">
      <c r="A57" s="18"/>
      <c r="B57" s="18"/>
      <c r="C57" s="13" t="s">
        <v>20</v>
      </c>
      <c r="D57" s="13">
        <f>E57+F57+H57+G57</f>
        <v>88804.2</v>
      </c>
      <c r="E57" s="13">
        <v>17051.099999999999</v>
      </c>
      <c r="F57" s="13">
        <f>23927.7-10</f>
        <v>23917.7</v>
      </c>
      <c r="G57" s="13">
        <f>23927.7-10</f>
        <v>23917.7</v>
      </c>
      <c r="H57" s="13">
        <f>23927.7-10</f>
        <v>23917.7</v>
      </c>
      <c r="I57" s="18"/>
    </row>
    <row r="58" spans="1:10" ht="27.6" customHeight="1">
      <c r="A58" s="18"/>
      <c r="B58" s="18"/>
      <c r="C58" s="13" t="s">
        <v>26</v>
      </c>
      <c r="D58" s="13">
        <f>E58+F58+H58+G58</f>
        <v>0</v>
      </c>
      <c r="E58" s="13">
        <v>0</v>
      </c>
      <c r="F58" s="13">
        <v>0</v>
      </c>
      <c r="G58" s="13">
        <v>0</v>
      </c>
      <c r="H58" s="13">
        <v>0</v>
      </c>
      <c r="I58" s="18"/>
    </row>
    <row r="59" spans="1:10" ht="15.6" customHeight="1">
      <c r="A59" s="18" t="s">
        <v>29</v>
      </c>
      <c r="B59" s="18" t="s">
        <v>66</v>
      </c>
      <c r="C59" s="13" t="s">
        <v>7</v>
      </c>
      <c r="D59" s="13">
        <f>D61+D62+D63+D64</f>
        <v>2608.8000000000002</v>
      </c>
      <c r="E59" s="13">
        <f>E61+E62+E63+E64</f>
        <v>457.2</v>
      </c>
      <c r="F59" s="13">
        <f>F61+F62+F63+F64</f>
        <v>1117.2</v>
      </c>
      <c r="G59" s="13">
        <f>G61+G62+G63+G64</f>
        <v>517.20000000000005</v>
      </c>
      <c r="H59" s="13">
        <f>H61+H62+H63+H64</f>
        <v>517.20000000000005</v>
      </c>
      <c r="I59" s="18" t="s">
        <v>75</v>
      </c>
    </row>
    <row r="60" spans="1:10" ht="15" customHeight="1">
      <c r="A60" s="18"/>
      <c r="B60" s="18"/>
      <c r="C60" s="13" t="s">
        <v>8</v>
      </c>
      <c r="D60" s="13"/>
      <c r="E60" s="13"/>
      <c r="F60" s="13"/>
      <c r="G60" s="13"/>
      <c r="H60" s="13"/>
      <c r="I60" s="18"/>
    </row>
    <row r="61" spans="1:10" ht="15.6" customHeight="1">
      <c r="A61" s="18"/>
      <c r="B61" s="18"/>
      <c r="C61" s="13" t="s">
        <v>19</v>
      </c>
      <c r="D61" s="13">
        <f>E61+F61+H61+G61</f>
        <v>0</v>
      </c>
      <c r="E61" s="13">
        <v>0</v>
      </c>
      <c r="F61" s="13">
        <v>0</v>
      </c>
      <c r="G61" s="13">
        <v>0</v>
      </c>
      <c r="H61" s="13"/>
      <c r="I61" s="18"/>
    </row>
    <row r="62" spans="1:10" ht="15" customHeight="1">
      <c r="A62" s="18"/>
      <c r="B62" s="18"/>
      <c r="C62" s="13" t="s">
        <v>21</v>
      </c>
      <c r="D62" s="13">
        <f>E62+F62+H62+G62</f>
        <v>2150</v>
      </c>
      <c r="E62" s="13">
        <f>200+200-100+50</f>
        <v>350</v>
      </c>
      <c r="F62" s="13">
        <f>400+600</f>
        <v>1000</v>
      </c>
      <c r="G62" s="13">
        <v>400</v>
      </c>
      <c r="H62" s="13">
        <v>400</v>
      </c>
      <c r="I62" s="18"/>
    </row>
    <row r="63" spans="1:10" ht="15" customHeight="1">
      <c r="A63" s="18"/>
      <c r="B63" s="18"/>
      <c r="C63" s="13" t="s">
        <v>20</v>
      </c>
      <c r="D63" s="13">
        <f>E63+F63+H63+G63</f>
        <v>458.8</v>
      </c>
      <c r="E63" s="13">
        <v>107.2</v>
      </c>
      <c r="F63" s="13">
        <f>107.2+10</f>
        <v>117.2</v>
      </c>
      <c r="G63" s="13">
        <f>107.2+10</f>
        <v>117.2</v>
      </c>
      <c r="H63" s="13">
        <f>107.2+10</f>
        <v>117.2</v>
      </c>
      <c r="I63" s="18"/>
      <c r="J63" s="2" t="s">
        <v>93</v>
      </c>
    </row>
    <row r="64" spans="1:10" ht="27" customHeight="1">
      <c r="A64" s="18"/>
      <c r="B64" s="18"/>
      <c r="C64" s="13" t="s">
        <v>26</v>
      </c>
      <c r="D64" s="13">
        <f>E64+F64+H64+G64</f>
        <v>0</v>
      </c>
      <c r="E64" s="13">
        <v>0</v>
      </c>
      <c r="F64" s="13">
        <v>0</v>
      </c>
      <c r="G64" s="13">
        <v>0</v>
      </c>
      <c r="H64" s="13">
        <v>0</v>
      </c>
      <c r="I64" s="18"/>
    </row>
    <row r="65" spans="1:9" ht="16.149999999999999" customHeight="1">
      <c r="A65" s="18" t="s">
        <v>15</v>
      </c>
      <c r="B65" s="18" t="s">
        <v>66</v>
      </c>
      <c r="C65" s="13" t="s">
        <v>7</v>
      </c>
      <c r="D65" s="13">
        <f>D67+D68+D69+D70</f>
        <v>80</v>
      </c>
      <c r="E65" s="13">
        <f>E67+E68+E69+E70</f>
        <v>20</v>
      </c>
      <c r="F65" s="13">
        <f>F67+F68+F69+F70</f>
        <v>20</v>
      </c>
      <c r="G65" s="13">
        <f>G67+G68+G69+G70</f>
        <v>20</v>
      </c>
      <c r="H65" s="13">
        <f>H67+H68+H69+H70</f>
        <v>20</v>
      </c>
      <c r="I65" s="18" t="s">
        <v>76</v>
      </c>
    </row>
    <row r="66" spans="1:9" ht="15" customHeight="1">
      <c r="A66" s="18"/>
      <c r="B66" s="18"/>
      <c r="C66" s="13" t="s">
        <v>8</v>
      </c>
      <c r="D66" s="13"/>
      <c r="E66" s="13"/>
      <c r="F66" s="13"/>
      <c r="G66" s="13"/>
      <c r="H66" s="13"/>
      <c r="I66" s="18"/>
    </row>
    <row r="67" spans="1:9" ht="15" customHeight="1">
      <c r="A67" s="18"/>
      <c r="B67" s="18"/>
      <c r="C67" s="13" t="s">
        <v>19</v>
      </c>
      <c r="D67" s="13">
        <f>E67+F67+H67+G67</f>
        <v>0</v>
      </c>
      <c r="E67" s="13">
        <f>I67+J67+K67+L67+M67+N67</f>
        <v>0</v>
      </c>
      <c r="F67" s="13">
        <f>J67+K67+L67+M67+N67+O67</f>
        <v>0</v>
      </c>
      <c r="G67" s="13">
        <f>J67+K67+L67+M67+N67+O67</f>
        <v>0</v>
      </c>
      <c r="H67" s="13">
        <v>0</v>
      </c>
      <c r="I67" s="18"/>
    </row>
    <row r="68" spans="1:9" ht="15" customHeight="1">
      <c r="A68" s="18"/>
      <c r="B68" s="18"/>
      <c r="C68" s="13" t="s">
        <v>21</v>
      </c>
      <c r="D68" s="13">
        <f>E68+F68+H68+G68</f>
        <v>0</v>
      </c>
      <c r="E68" s="13">
        <f>I68+J68+K68+L68+M68+N68</f>
        <v>0</v>
      </c>
      <c r="F68" s="13">
        <f>J68+K68+L68+M68+N68+O68</f>
        <v>0</v>
      </c>
      <c r="G68" s="13">
        <f>J68+K68+L68+M68+N68+O68</f>
        <v>0</v>
      </c>
      <c r="H68" s="13">
        <v>0</v>
      </c>
      <c r="I68" s="18"/>
    </row>
    <row r="69" spans="1:9" ht="15" customHeight="1">
      <c r="A69" s="18"/>
      <c r="B69" s="18"/>
      <c r="C69" s="13" t="s">
        <v>20</v>
      </c>
      <c r="D69" s="13">
        <f>E69+F69+H69+G69</f>
        <v>80</v>
      </c>
      <c r="E69" s="13">
        <v>20</v>
      </c>
      <c r="F69" s="13">
        <v>20</v>
      </c>
      <c r="G69" s="13">
        <v>20</v>
      </c>
      <c r="H69" s="13">
        <v>20</v>
      </c>
      <c r="I69" s="18"/>
    </row>
    <row r="70" spans="1:9" ht="15" customHeight="1">
      <c r="A70" s="18"/>
      <c r="B70" s="18"/>
      <c r="C70" s="13" t="s">
        <v>26</v>
      </c>
      <c r="D70" s="13">
        <f>E70+F70+H70+G70</f>
        <v>0</v>
      </c>
      <c r="E70" s="13">
        <v>0</v>
      </c>
      <c r="F70" s="13">
        <v>0</v>
      </c>
      <c r="G70" s="13">
        <v>0</v>
      </c>
      <c r="H70" s="13">
        <v>0</v>
      </c>
      <c r="I70" s="18"/>
    </row>
    <row r="71" spans="1:9" ht="15" customHeight="1">
      <c r="A71" s="18" t="s">
        <v>49</v>
      </c>
      <c r="B71" s="18" t="s">
        <v>66</v>
      </c>
      <c r="C71" s="13" t="s">
        <v>7</v>
      </c>
      <c r="D71" s="13">
        <f>D73+D74+D75+D76</f>
        <v>119117.8</v>
      </c>
      <c r="E71" s="13">
        <f>E73+E74+E75+E76</f>
        <v>29972.1</v>
      </c>
      <c r="F71" s="13">
        <f>F73+F74+F75+F76</f>
        <v>29388.7</v>
      </c>
      <c r="G71" s="13">
        <f>G73+G74+G75+G76</f>
        <v>29878.5</v>
      </c>
      <c r="H71" s="13">
        <f>H73+H74+H75+H76</f>
        <v>29878.5</v>
      </c>
      <c r="I71" s="19" t="s">
        <v>77</v>
      </c>
    </row>
    <row r="72" spans="1:9" ht="15" customHeight="1">
      <c r="A72" s="18"/>
      <c r="B72" s="18"/>
      <c r="C72" s="13" t="s">
        <v>8</v>
      </c>
      <c r="D72" s="13"/>
      <c r="E72" s="13"/>
      <c r="F72" s="13"/>
      <c r="G72" s="13"/>
      <c r="H72" s="13"/>
      <c r="I72" s="20"/>
    </row>
    <row r="73" spans="1:9" ht="15" customHeight="1">
      <c r="A73" s="18"/>
      <c r="B73" s="18"/>
      <c r="C73" s="13" t="s">
        <v>19</v>
      </c>
      <c r="D73" s="13">
        <f>E73+F73+H73+G73</f>
        <v>119117.8</v>
      </c>
      <c r="E73" s="13">
        <f>30041.9+300-369.9+0.1</f>
        <v>29972.1</v>
      </c>
      <c r="F73" s="13">
        <v>29388.7</v>
      </c>
      <c r="G73" s="13">
        <v>29878.5</v>
      </c>
      <c r="H73" s="13">
        <v>29878.5</v>
      </c>
      <c r="I73" s="20"/>
    </row>
    <row r="74" spans="1:9" ht="15" customHeight="1">
      <c r="A74" s="18"/>
      <c r="B74" s="18"/>
      <c r="C74" s="13" t="s">
        <v>21</v>
      </c>
      <c r="D74" s="13">
        <f>E74+F74+H74+G74</f>
        <v>0</v>
      </c>
      <c r="E74" s="13">
        <f>I74+J74+K74+L74+M74+N74</f>
        <v>0</v>
      </c>
      <c r="F74" s="13">
        <f>J74+K74+L74+M74+N74+O74</f>
        <v>0</v>
      </c>
      <c r="G74" s="13">
        <f>J74+K74+L74+M74+N74+O74</f>
        <v>0</v>
      </c>
      <c r="H74" s="13">
        <v>0</v>
      </c>
      <c r="I74" s="20"/>
    </row>
    <row r="75" spans="1:9" ht="15" customHeight="1">
      <c r="A75" s="18"/>
      <c r="B75" s="18"/>
      <c r="C75" s="13" t="s">
        <v>20</v>
      </c>
      <c r="D75" s="13">
        <f>E75+F75+H75+G75</f>
        <v>0</v>
      </c>
      <c r="E75" s="13">
        <v>0</v>
      </c>
      <c r="F75" s="13">
        <v>0</v>
      </c>
      <c r="G75" s="13">
        <v>0</v>
      </c>
      <c r="H75" s="13">
        <v>0</v>
      </c>
      <c r="I75" s="20"/>
    </row>
    <row r="76" spans="1:9" ht="31.9" customHeight="1">
      <c r="A76" s="18"/>
      <c r="B76" s="18"/>
      <c r="C76" s="13" t="s">
        <v>26</v>
      </c>
      <c r="D76" s="13">
        <f>E76+F76+H76+G76</f>
        <v>0</v>
      </c>
      <c r="E76" s="13">
        <v>0</v>
      </c>
      <c r="F76" s="13">
        <v>0</v>
      </c>
      <c r="G76" s="13">
        <v>0</v>
      </c>
      <c r="H76" s="13">
        <v>0</v>
      </c>
      <c r="I76" s="21"/>
    </row>
    <row r="77" spans="1:9" ht="20.25" customHeight="1">
      <c r="A77" s="19" t="s">
        <v>57</v>
      </c>
      <c r="B77" s="18" t="s">
        <v>66</v>
      </c>
      <c r="C77" s="13" t="s">
        <v>7</v>
      </c>
      <c r="D77" s="13">
        <f>D79+D80+D81+D82</f>
        <v>519.5</v>
      </c>
      <c r="E77" s="13">
        <f>E79+E80+E81+E82</f>
        <v>160.89999999999998</v>
      </c>
      <c r="F77" s="13">
        <f>F79+F80+F81+F82</f>
        <v>358.6</v>
      </c>
      <c r="G77" s="13">
        <f>G79+G80+G81+G82</f>
        <v>0</v>
      </c>
      <c r="H77" s="13">
        <f>H79+H80+H81+H82</f>
        <v>0</v>
      </c>
      <c r="I77" s="19" t="s">
        <v>78</v>
      </c>
    </row>
    <row r="78" spans="1:9" ht="12" customHeight="1">
      <c r="A78" s="20"/>
      <c r="B78" s="18"/>
      <c r="C78" s="13" t="s">
        <v>8</v>
      </c>
      <c r="D78" s="13"/>
      <c r="E78" s="13"/>
      <c r="F78" s="13"/>
      <c r="G78" s="13"/>
      <c r="H78" s="13"/>
      <c r="I78" s="20"/>
    </row>
    <row r="79" spans="1:9" ht="20.25" customHeight="1">
      <c r="A79" s="20"/>
      <c r="B79" s="18"/>
      <c r="C79" s="13" t="s">
        <v>19</v>
      </c>
      <c r="D79" s="13">
        <f>E79+F79+H79+G79</f>
        <v>0</v>
      </c>
      <c r="E79" s="13">
        <v>0</v>
      </c>
      <c r="F79" s="13">
        <v>0</v>
      </c>
      <c r="G79" s="13">
        <v>0</v>
      </c>
      <c r="H79" s="13"/>
      <c r="I79" s="20"/>
    </row>
    <row r="80" spans="1:9" ht="20.25" customHeight="1">
      <c r="A80" s="20"/>
      <c r="B80" s="18"/>
      <c r="C80" s="13" t="s">
        <v>21</v>
      </c>
      <c r="D80" s="13">
        <f>E80+F80+H80+G80</f>
        <v>354</v>
      </c>
      <c r="E80" s="13">
        <v>112.6</v>
      </c>
      <c r="F80" s="13">
        <v>241.4</v>
      </c>
      <c r="G80" s="13">
        <v>0</v>
      </c>
      <c r="H80" s="13">
        <v>0</v>
      </c>
      <c r="I80" s="20"/>
    </row>
    <row r="81" spans="1:9" ht="20.25" customHeight="1">
      <c r="A81" s="20"/>
      <c r="B81" s="18"/>
      <c r="C81" s="13" t="s">
        <v>20</v>
      </c>
      <c r="D81" s="13">
        <f>E81+F81+H81+G81</f>
        <v>165.5</v>
      </c>
      <c r="E81" s="13">
        <f>52.8-4.5</f>
        <v>48.3</v>
      </c>
      <c r="F81" s="13">
        <v>117.2</v>
      </c>
      <c r="G81" s="13">
        <v>0</v>
      </c>
      <c r="H81" s="13">
        <v>0</v>
      </c>
      <c r="I81" s="20"/>
    </row>
    <row r="82" spans="1:9" ht="20.25" customHeight="1">
      <c r="A82" s="21"/>
      <c r="B82" s="18"/>
      <c r="C82" s="13" t="s">
        <v>26</v>
      </c>
      <c r="D82" s="13">
        <f>E82+F82+H82+G82</f>
        <v>0</v>
      </c>
      <c r="E82" s="13">
        <v>0</v>
      </c>
      <c r="F82" s="13">
        <v>0</v>
      </c>
      <c r="G82" s="13">
        <v>0</v>
      </c>
      <c r="H82" s="13"/>
      <c r="I82" s="21"/>
    </row>
    <row r="83" spans="1:9" ht="20.25" customHeight="1">
      <c r="A83" s="18" t="s">
        <v>48</v>
      </c>
      <c r="B83" s="18" t="s">
        <v>69</v>
      </c>
      <c r="C83" s="13" t="s">
        <v>7</v>
      </c>
      <c r="D83" s="13">
        <f>D85+D86+D87+D88</f>
        <v>0</v>
      </c>
      <c r="E83" s="13">
        <f>E85+E86+E87+E88</f>
        <v>0</v>
      </c>
      <c r="F83" s="13">
        <f>F85+F86+F87+F88</f>
        <v>0</v>
      </c>
      <c r="G83" s="13">
        <f>G85+G86+G87+G88</f>
        <v>0</v>
      </c>
      <c r="H83" s="13">
        <f>H85+H86+H87+H88</f>
        <v>0</v>
      </c>
      <c r="I83" s="18" t="s">
        <v>36</v>
      </c>
    </row>
    <row r="84" spans="1:9" ht="20.25" customHeight="1">
      <c r="A84" s="18"/>
      <c r="B84" s="18"/>
      <c r="C84" s="13" t="s">
        <v>8</v>
      </c>
      <c r="D84" s="13"/>
      <c r="E84" s="13"/>
      <c r="F84" s="13"/>
      <c r="G84" s="13"/>
      <c r="H84" s="13"/>
      <c r="I84" s="18"/>
    </row>
    <row r="85" spans="1:9" ht="20.25" customHeight="1">
      <c r="A85" s="18"/>
      <c r="B85" s="18"/>
      <c r="C85" s="13" t="s">
        <v>19</v>
      </c>
      <c r="D85" s="13">
        <f>E85+F85+H85+G85</f>
        <v>0</v>
      </c>
      <c r="E85" s="13">
        <f>I85+J85+K85+L85+M85+N85</f>
        <v>0</v>
      </c>
      <c r="F85" s="13">
        <f>J85+K85+L85+M85+N85+O85</f>
        <v>0</v>
      </c>
      <c r="G85" s="13">
        <f>J85+K85+L85+M85+N85+O85</f>
        <v>0</v>
      </c>
      <c r="H85" s="13"/>
      <c r="I85" s="18"/>
    </row>
    <row r="86" spans="1:9" ht="20.25" customHeight="1">
      <c r="A86" s="18"/>
      <c r="B86" s="18"/>
      <c r="C86" s="13" t="s">
        <v>21</v>
      </c>
      <c r="D86" s="13">
        <f>E86+F86+H86+G86</f>
        <v>0</v>
      </c>
      <c r="E86" s="13">
        <f>I86+J86+K86+L86+M86+N86</f>
        <v>0</v>
      </c>
      <c r="F86" s="13">
        <f>J86+K86+L86+M86+N86+O86</f>
        <v>0</v>
      </c>
      <c r="G86" s="13">
        <f>J86+K86+L86+M86+N86+O86</f>
        <v>0</v>
      </c>
      <c r="H86" s="13"/>
      <c r="I86" s="18"/>
    </row>
    <row r="87" spans="1:9" ht="20.25" customHeight="1">
      <c r="A87" s="18"/>
      <c r="B87" s="18"/>
      <c r="C87" s="13" t="s">
        <v>20</v>
      </c>
      <c r="D87" s="13">
        <f>E87+F87+H87+G87</f>
        <v>0</v>
      </c>
      <c r="E87" s="13">
        <v>0</v>
      </c>
      <c r="F87" s="13">
        <v>0</v>
      </c>
      <c r="G87" s="13">
        <v>0</v>
      </c>
      <c r="H87" s="13"/>
      <c r="I87" s="18"/>
    </row>
    <row r="88" spans="1:9" ht="20.25" customHeight="1">
      <c r="A88" s="18"/>
      <c r="B88" s="18"/>
      <c r="C88" s="13" t="s">
        <v>26</v>
      </c>
      <c r="D88" s="13">
        <f>E88+F88+H88+G88</f>
        <v>0</v>
      </c>
      <c r="E88" s="13">
        <v>0</v>
      </c>
      <c r="F88" s="13">
        <v>0</v>
      </c>
      <c r="G88" s="13">
        <v>0</v>
      </c>
      <c r="H88" s="13"/>
      <c r="I88" s="18"/>
    </row>
    <row r="89" spans="1:9" ht="15.6" customHeight="1">
      <c r="A89" s="18" t="s">
        <v>59</v>
      </c>
      <c r="B89" s="18" t="s">
        <v>66</v>
      </c>
      <c r="C89" s="13" t="s">
        <v>7</v>
      </c>
      <c r="D89" s="13">
        <f>D91+D92+D93+D94</f>
        <v>195.9</v>
      </c>
      <c r="E89" s="13">
        <f>E91+E92+E93+E94</f>
        <v>195.9</v>
      </c>
      <c r="F89" s="13">
        <f>F91+F92+F93+F94</f>
        <v>0</v>
      </c>
      <c r="G89" s="13">
        <f>G91+G92+G93+G94</f>
        <v>0</v>
      </c>
      <c r="H89" s="13">
        <f>H91+H92+H93+H94</f>
        <v>0</v>
      </c>
      <c r="I89" s="18" t="s">
        <v>58</v>
      </c>
    </row>
    <row r="90" spans="1:9" ht="15" customHeight="1">
      <c r="A90" s="18"/>
      <c r="B90" s="18"/>
      <c r="C90" s="13" t="s">
        <v>8</v>
      </c>
      <c r="D90" s="13"/>
      <c r="E90" s="13"/>
      <c r="F90" s="13"/>
      <c r="G90" s="13"/>
      <c r="H90" s="13"/>
      <c r="I90" s="18"/>
    </row>
    <row r="91" spans="1:9" ht="15" customHeight="1">
      <c r="A91" s="18"/>
      <c r="B91" s="18"/>
      <c r="C91" s="13" t="s">
        <v>19</v>
      </c>
      <c r="D91" s="13">
        <f>E91+F91+H91+G91</f>
        <v>0</v>
      </c>
      <c r="E91" s="13">
        <v>0</v>
      </c>
      <c r="F91" s="13">
        <v>0</v>
      </c>
      <c r="G91" s="13">
        <v>0</v>
      </c>
      <c r="H91" s="13">
        <v>0</v>
      </c>
      <c r="I91" s="18"/>
    </row>
    <row r="92" spans="1:9" ht="15" customHeight="1">
      <c r="A92" s="18"/>
      <c r="B92" s="18"/>
      <c r="C92" s="13" t="s">
        <v>21</v>
      </c>
      <c r="D92" s="13">
        <f>E92+F92+H92+G92</f>
        <v>0</v>
      </c>
      <c r="E92" s="13">
        <v>0</v>
      </c>
      <c r="F92" s="13">
        <v>0</v>
      </c>
      <c r="G92" s="13">
        <v>0</v>
      </c>
      <c r="H92" s="13">
        <v>0</v>
      </c>
      <c r="I92" s="18"/>
    </row>
    <row r="93" spans="1:9" ht="15" customHeight="1">
      <c r="A93" s="18"/>
      <c r="B93" s="18"/>
      <c r="C93" s="13" t="s">
        <v>20</v>
      </c>
      <c r="D93" s="13">
        <f>E93+F93+H93+G93</f>
        <v>195.9</v>
      </c>
      <c r="E93" s="13">
        <v>195.9</v>
      </c>
      <c r="F93" s="13">
        <v>0</v>
      </c>
      <c r="G93" s="13">
        <v>0</v>
      </c>
      <c r="H93" s="13">
        <v>0</v>
      </c>
      <c r="I93" s="18"/>
    </row>
    <row r="94" spans="1:9" ht="15" customHeight="1">
      <c r="A94" s="18"/>
      <c r="B94" s="18"/>
      <c r="C94" s="13" t="s">
        <v>26</v>
      </c>
      <c r="D94" s="13">
        <f>E94+F94+H94+G94</f>
        <v>0</v>
      </c>
      <c r="E94" s="13">
        <v>0</v>
      </c>
      <c r="F94" s="13">
        <v>0</v>
      </c>
      <c r="G94" s="13">
        <v>0</v>
      </c>
      <c r="H94" s="13">
        <v>0</v>
      </c>
      <c r="I94" s="18"/>
    </row>
    <row r="95" spans="1:9" ht="33.6" customHeight="1">
      <c r="A95" s="18" t="s">
        <v>16</v>
      </c>
      <c r="B95" s="18"/>
      <c r="C95" s="18"/>
      <c r="D95" s="18"/>
      <c r="E95" s="18"/>
      <c r="F95" s="18"/>
      <c r="G95" s="18"/>
      <c r="H95" s="18"/>
      <c r="I95" s="18"/>
    </row>
    <row r="96" spans="1:9" ht="19.899999999999999" customHeight="1">
      <c r="A96" s="18" t="s">
        <v>64</v>
      </c>
      <c r="B96" s="18" t="s">
        <v>66</v>
      </c>
      <c r="C96" s="13" t="s">
        <v>7</v>
      </c>
      <c r="D96" s="13">
        <f>D98+D99+D100+D101</f>
        <v>0</v>
      </c>
      <c r="E96" s="13">
        <f>E98+E99+E100+E101</f>
        <v>0</v>
      </c>
      <c r="F96" s="13">
        <f>F98+F99+F100+F101</f>
        <v>0</v>
      </c>
      <c r="G96" s="13">
        <f>G98+G99+G100+G101</f>
        <v>0</v>
      </c>
      <c r="H96" s="13">
        <f>H98+H99+H100+H101</f>
        <v>0</v>
      </c>
      <c r="I96" s="18" t="s">
        <v>79</v>
      </c>
    </row>
    <row r="97" spans="1:9" ht="15.6" customHeight="1">
      <c r="A97" s="18"/>
      <c r="B97" s="18"/>
      <c r="C97" s="13" t="s">
        <v>8</v>
      </c>
      <c r="D97" s="13"/>
      <c r="E97" s="13"/>
      <c r="F97" s="13"/>
      <c r="G97" s="13"/>
      <c r="H97" s="13"/>
      <c r="I97" s="18"/>
    </row>
    <row r="98" spans="1:9" ht="15.6" customHeight="1">
      <c r="A98" s="18"/>
      <c r="B98" s="18"/>
      <c r="C98" s="13" t="s">
        <v>19</v>
      </c>
      <c r="D98" s="13">
        <f>E98+F98+H98+G98</f>
        <v>0</v>
      </c>
      <c r="E98" s="13">
        <v>0</v>
      </c>
      <c r="F98" s="13">
        <v>0</v>
      </c>
      <c r="G98" s="13">
        <v>0</v>
      </c>
      <c r="H98" s="13">
        <v>0</v>
      </c>
      <c r="I98" s="18"/>
    </row>
    <row r="99" spans="1:9" ht="14.45" customHeight="1">
      <c r="A99" s="18"/>
      <c r="B99" s="18"/>
      <c r="C99" s="13" t="s">
        <v>21</v>
      </c>
      <c r="D99" s="13">
        <f>E99+F99+H99+G99</f>
        <v>0</v>
      </c>
      <c r="E99" s="13">
        <v>0</v>
      </c>
      <c r="F99" s="13">
        <v>0</v>
      </c>
      <c r="G99" s="13">
        <v>0</v>
      </c>
      <c r="H99" s="13">
        <v>0</v>
      </c>
      <c r="I99" s="18"/>
    </row>
    <row r="100" spans="1:9" ht="17.45" customHeight="1">
      <c r="A100" s="18"/>
      <c r="B100" s="18"/>
      <c r="C100" s="13" t="s">
        <v>20</v>
      </c>
      <c r="D100" s="13">
        <f>E100+F100+H100+G100</f>
        <v>0</v>
      </c>
      <c r="E100" s="13">
        <v>0</v>
      </c>
      <c r="F100" s="13">
        <v>0</v>
      </c>
      <c r="G100" s="13">
        <v>0</v>
      </c>
      <c r="H100" s="13">
        <v>0</v>
      </c>
      <c r="I100" s="18"/>
    </row>
    <row r="101" spans="1:9" ht="34.9" customHeight="1">
      <c r="A101" s="19"/>
      <c r="B101" s="18"/>
      <c r="C101" s="13" t="s">
        <v>26</v>
      </c>
      <c r="D101" s="13">
        <f>E101+F101+H101+G101</f>
        <v>0</v>
      </c>
      <c r="E101" s="13">
        <v>0</v>
      </c>
      <c r="F101" s="13">
        <v>0</v>
      </c>
      <c r="G101" s="13">
        <v>0</v>
      </c>
      <c r="H101" s="13">
        <v>0</v>
      </c>
      <c r="I101" s="18"/>
    </row>
    <row r="102" spans="1:9" ht="13.9" customHeight="1">
      <c r="A102" s="35" t="s">
        <v>65</v>
      </c>
      <c r="B102" s="18" t="s">
        <v>66</v>
      </c>
      <c r="C102" s="15" t="s">
        <v>7</v>
      </c>
      <c r="D102" s="13">
        <f>D104+D105+D106+D107</f>
        <v>147.1</v>
      </c>
      <c r="E102" s="13">
        <f>E104+E105+E106+E107</f>
        <v>147.1</v>
      </c>
      <c r="F102" s="13">
        <f>F104+F105+F106+F107</f>
        <v>0</v>
      </c>
      <c r="G102" s="13">
        <f>G104+G105+G106+G107</f>
        <v>0</v>
      </c>
      <c r="H102" s="13">
        <f>H104+H105+H106+H107</f>
        <v>0</v>
      </c>
      <c r="I102" s="19" t="s">
        <v>95</v>
      </c>
    </row>
    <row r="103" spans="1:9">
      <c r="A103" s="35"/>
      <c r="B103" s="18"/>
      <c r="C103" s="15" t="s">
        <v>8</v>
      </c>
      <c r="D103" s="13"/>
      <c r="E103" s="13"/>
      <c r="F103" s="13"/>
      <c r="G103" s="13"/>
      <c r="H103" s="13"/>
      <c r="I103" s="20"/>
    </row>
    <row r="104" spans="1:9">
      <c r="A104" s="35"/>
      <c r="B104" s="18"/>
      <c r="C104" s="15" t="s">
        <v>19</v>
      </c>
      <c r="D104" s="13">
        <f>E104+F104+H104+G104</f>
        <v>0</v>
      </c>
      <c r="E104" s="13">
        <v>0</v>
      </c>
      <c r="F104" s="13">
        <v>0</v>
      </c>
      <c r="G104" s="13">
        <v>0</v>
      </c>
      <c r="H104" s="13">
        <v>0</v>
      </c>
      <c r="I104" s="20"/>
    </row>
    <row r="105" spans="1:9">
      <c r="A105" s="35"/>
      <c r="B105" s="18"/>
      <c r="C105" s="15" t="s">
        <v>21</v>
      </c>
      <c r="D105" s="13">
        <f>E105+F105+H105+G105</f>
        <v>0</v>
      </c>
      <c r="E105" s="13">
        <f>343.2-343.2</f>
        <v>0</v>
      </c>
      <c r="F105" s="13">
        <f>638.2-638.2</f>
        <v>0</v>
      </c>
      <c r="G105" s="13">
        <v>0</v>
      </c>
      <c r="H105" s="13">
        <v>0</v>
      </c>
      <c r="I105" s="20"/>
    </row>
    <row r="106" spans="1:9">
      <c r="A106" s="35"/>
      <c r="B106" s="18"/>
      <c r="C106" s="15" t="s">
        <v>20</v>
      </c>
      <c r="D106" s="13">
        <f>E106+F106+H106+G106</f>
        <v>147.1</v>
      </c>
      <c r="E106" s="13">
        <v>147.1</v>
      </c>
      <c r="F106" s="13">
        <v>0</v>
      </c>
      <c r="G106" s="13">
        <v>0</v>
      </c>
      <c r="H106" s="13">
        <v>0</v>
      </c>
      <c r="I106" s="20"/>
    </row>
    <row r="107" spans="1:9" ht="59.45" customHeight="1">
      <c r="A107" s="35"/>
      <c r="B107" s="18"/>
      <c r="C107" s="15" t="s">
        <v>26</v>
      </c>
      <c r="D107" s="13">
        <f>E107+F107+H107+G107</f>
        <v>0</v>
      </c>
      <c r="E107" s="13">
        <v>0</v>
      </c>
      <c r="F107" s="13">
        <v>0</v>
      </c>
      <c r="G107" s="13">
        <v>0</v>
      </c>
      <c r="H107" s="13"/>
      <c r="I107" s="21"/>
    </row>
    <row r="108" spans="1:9" ht="22.5" customHeight="1">
      <c r="A108" s="21" t="s">
        <v>17</v>
      </c>
      <c r="B108" s="21"/>
      <c r="C108" s="18"/>
      <c r="D108" s="18"/>
      <c r="E108" s="18"/>
      <c r="F108" s="18"/>
      <c r="G108" s="18"/>
      <c r="H108" s="18"/>
      <c r="I108" s="18"/>
    </row>
    <row r="109" spans="1:9" ht="20.45" customHeight="1">
      <c r="A109" s="18" t="s">
        <v>103</v>
      </c>
      <c r="B109" s="18" t="s">
        <v>111</v>
      </c>
      <c r="C109" s="13" t="s">
        <v>7</v>
      </c>
      <c r="D109" s="13">
        <f>D111+D112+D113+D114</f>
        <v>520</v>
      </c>
      <c r="E109" s="13">
        <f>E111+E112+E113+E114</f>
        <v>0</v>
      </c>
      <c r="F109" s="13">
        <f>F111+F112+F113+F114</f>
        <v>520</v>
      </c>
      <c r="G109" s="13">
        <f>G111+G112+G113+G114</f>
        <v>0</v>
      </c>
      <c r="H109" s="13">
        <f>H111+H112+H113+H114</f>
        <v>0</v>
      </c>
      <c r="I109" s="36" t="s">
        <v>112</v>
      </c>
    </row>
    <row r="110" spans="1:9" ht="16.899999999999999" customHeight="1">
      <c r="A110" s="18"/>
      <c r="B110" s="18"/>
      <c r="C110" s="13" t="s">
        <v>8</v>
      </c>
      <c r="D110" s="13"/>
      <c r="E110" s="13"/>
      <c r="F110" s="13"/>
      <c r="G110" s="13"/>
      <c r="H110" s="13"/>
      <c r="I110" s="36"/>
    </row>
    <row r="111" spans="1:9" ht="12.6" customHeight="1">
      <c r="A111" s="18"/>
      <c r="B111" s="18"/>
      <c r="C111" s="13" t="s">
        <v>19</v>
      </c>
      <c r="D111" s="13">
        <f>E111+F111+H111+G111</f>
        <v>0</v>
      </c>
      <c r="E111" s="13">
        <v>0</v>
      </c>
      <c r="F111" s="13">
        <v>0</v>
      </c>
      <c r="G111" s="13">
        <v>0</v>
      </c>
      <c r="H111" s="13"/>
      <c r="I111" s="36"/>
    </row>
    <row r="112" spans="1:9">
      <c r="A112" s="18"/>
      <c r="B112" s="18"/>
      <c r="C112" s="13" t="s">
        <v>21</v>
      </c>
      <c r="D112" s="13">
        <f>E112+F112+H112+G112</f>
        <v>0</v>
      </c>
      <c r="E112" s="13">
        <v>0</v>
      </c>
      <c r="F112" s="13">
        <v>0</v>
      </c>
      <c r="G112" s="13">
        <v>0</v>
      </c>
      <c r="H112" s="13">
        <v>0</v>
      </c>
      <c r="I112" s="36"/>
    </row>
    <row r="113" spans="1:10">
      <c r="A113" s="18"/>
      <c r="B113" s="18"/>
      <c r="C113" s="13" t="s">
        <v>20</v>
      </c>
      <c r="D113" s="13">
        <f>E113+F113+H113+G113</f>
        <v>520</v>
      </c>
      <c r="E113" s="13">
        <v>0</v>
      </c>
      <c r="F113" s="13">
        <v>520</v>
      </c>
      <c r="G113" s="13">
        <v>0</v>
      </c>
      <c r="H113" s="13">
        <v>0</v>
      </c>
      <c r="I113" s="36"/>
    </row>
    <row r="114" spans="1:10" ht="82.9" customHeight="1">
      <c r="A114" s="18"/>
      <c r="B114" s="18"/>
      <c r="C114" s="13" t="s">
        <v>26</v>
      </c>
      <c r="D114" s="13">
        <f>E114+F114+H114+G114</f>
        <v>0</v>
      </c>
      <c r="E114" s="13">
        <v>0</v>
      </c>
      <c r="F114" s="13">
        <v>0</v>
      </c>
      <c r="G114" s="13">
        <v>0</v>
      </c>
      <c r="H114" s="13"/>
      <c r="I114" s="36"/>
    </row>
    <row r="115" spans="1:10" ht="17.45" customHeight="1">
      <c r="A115" s="18" t="s">
        <v>102</v>
      </c>
      <c r="B115" s="18" t="s">
        <v>66</v>
      </c>
      <c r="C115" s="13" t="s">
        <v>7</v>
      </c>
      <c r="D115" s="13">
        <f>D117+D118+D119+D120</f>
        <v>11913.3</v>
      </c>
      <c r="E115" s="13">
        <f>E117+E118+E119+E120</f>
        <v>1410.7</v>
      </c>
      <c r="F115" s="13">
        <f>F117+F118+F119+F120</f>
        <v>6502.6</v>
      </c>
      <c r="G115" s="13">
        <f>G117+G118+G119+G120</f>
        <v>2000</v>
      </c>
      <c r="H115" s="13">
        <f>H117+H118+H119+H120</f>
        <v>2000</v>
      </c>
      <c r="I115" s="36" t="s">
        <v>80</v>
      </c>
    </row>
    <row r="116" spans="1:10" ht="16.149999999999999" customHeight="1">
      <c r="A116" s="18"/>
      <c r="B116" s="18"/>
      <c r="C116" s="13" t="s">
        <v>8</v>
      </c>
      <c r="D116" s="13"/>
      <c r="E116" s="13"/>
      <c r="F116" s="13"/>
      <c r="G116" s="13"/>
      <c r="H116" s="13"/>
      <c r="I116" s="36"/>
    </row>
    <row r="117" spans="1:10" ht="14.45" customHeight="1">
      <c r="A117" s="18"/>
      <c r="B117" s="18"/>
      <c r="C117" s="13" t="s">
        <v>19</v>
      </c>
      <c r="D117" s="13">
        <f>E117+F117+H117+G117</f>
        <v>0</v>
      </c>
      <c r="E117" s="13">
        <v>0</v>
      </c>
      <c r="F117" s="13">
        <v>0</v>
      </c>
      <c r="G117" s="13">
        <v>0</v>
      </c>
      <c r="H117" s="13"/>
      <c r="I117" s="36"/>
    </row>
    <row r="118" spans="1:10" ht="14.45" customHeight="1">
      <c r="A118" s="18"/>
      <c r="B118" s="18"/>
      <c r="C118" s="13" t="s">
        <v>21</v>
      </c>
      <c r="D118" s="13">
        <f>E118+F118+H118+G118</f>
        <v>11913.3</v>
      </c>
      <c r="E118" s="13">
        <f>3000-1589.3</f>
        <v>1410.7</v>
      </c>
      <c r="F118" s="13">
        <f>2000+4502.6</f>
        <v>6502.6</v>
      </c>
      <c r="G118" s="13">
        <v>2000</v>
      </c>
      <c r="H118" s="13">
        <v>2000</v>
      </c>
      <c r="I118" s="36"/>
    </row>
    <row r="119" spans="1:10" ht="13.9" customHeight="1">
      <c r="A119" s="18"/>
      <c r="B119" s="18"/>
      <c r="C119" s="13" t="s">
        <v>20</v>
      </c>
      <c r="D119" s="13">
        <f>E119+F119+H119+G119</f>
        <v>0</v>
      </c>
      <c r="E119" s="13">
        <v>0</v>
      </c>
      <c r="F119" s="13">
        <v>0</v>
      </c>
      <c r="G119" s="13">
        <v>0</v>
      </c>
      <c r="H119" s="13">
        <v>0</v>
      </c>
      <c r="I119" s="36"/>
    </row>
    <row r="120" spans="1:10" ht="47.45" customHeight="1">
      <c r="A120" s="18"/>
      <c r="B120" s="18"/>
      <c r="C120" s="13" t="s">
        <v>26</v>
      </c>
      <c r="D120" s="13">
        <f>E120+F120+H120+G120</f>
        <v>0</v>
      </c>
      <c r="E120" s="13">
        <v>0</v>
      </c>
      <c r="F120" s="13">
        <v>0</v>
      </c>
      <c r="G120" s="13">
        <v>0</v>
      </c>
      <c r="H120" s="13"/>
      <c r="I120" s="36"/>
    </row>
    <row r="121" spans="1:10" ht="18" customHeight="1">
      <c r="A121" s="18" t="s">
        <v>104</v>
      </c>
      <c r="B121" s="18" t="s">
        <v>66</v>
      </c>
      <c r="C121" s="13" t="s">
        <v>7</v>
      </c>
      <c r="D121" s="13">
        <f>D123+D124+D125+D126</f>
        <v>12363.699999999999</v>
      </c>
      <c r="E121" s="13">
        <f>E123+E124+E125+E126</f>
        <v>2129.3000000000002</v>
      </c>
      <c r="F121" s="13">
        <f>F123+F124+F125+F126</f>
        <v>4634.3999999999996</v>
      </c>
      <c r="G121" s="13">
        <f>G123+G124+G125+G126</f>
        <v>2800</v>
      </c>
      <c r="H121" s="13">
        <f>H123+H124+H125+H126</f>
        <v>2800</v>
      </c>
      <c r="I121" s="37" t="s">
        <v>81</v>
      </c>
    </row>
    <row r="122" spans="1:10">
      <c r="A122" s="18"/>
      <c r="B122" s="18"/>
      <c r="C122" s="13" t="s">
        <v>8</v>
      </c>
      <c r="D122" s="13"/>
      <c r="E122" s="13"/>
      <c r="F122" s="13"/>
      <c r="G122" s="13"/>
      <c r="H122" s="13"/>
      <c r="I122" s="38"/>
    </row>
    <row r="123" spans="1:10">
      <c r="A123" s="18"/>
      <c r="B123" s="18"/>
      <c r="C123" s="13" t="s">
        <v>19</v>
      </c>
      <c r="D123" s="13">
        <f>E123+F123+H123+G123</f>
        <v>0</v>
      </c>
      <c r="E123" s="13">
        <v>0</v>
      </c>
      <c r="F123" s="13">
        <v>0</v>
      </c>
      <c r="G123" s="13">
        <v>0</v>
      </c>
      <c r="H123" s="13">
        <v>0</v>
      </c>
      <c r="I123" s="38"/>
    </row>
    <row r="124" spans="1:10" ht="12.75">
      <c r="A124" s="18"/>
      <c r="B124" s="18"/>
      <c r="C124" s="13" t="s">
        <v>21</v>
      </c>
      <c r="D124" s="13">
        <f>E124+F124+H124+G124</f>
        <v>12252.599999999999</v>
      </c>
      <c r="E124" s="13">
        <f>3229.3-300-800</f>
        <v>2129.3000000000002</v>
      </c>
      <c r="F124" s="13">
        <f>2800-44.3+367.6+1400</f>
        <v>4523.2999999999993</v>
      </c>
      <c r="G124" s="13">
        <v>2800</v>
      </c>
      <c r="H124" s="13">
        <v>2800</v>
      </c>
      <c r="I124" s="38"/>
      <c r="J124" s="10"/>
    </row>
    <row r="125" spans="1:10" ht="36" customHeight="1">
      <c r="A125" s="18"/>
      <c r="B125" s="18"/>
      <c r="C125" s="13" t="s">
        <v>20</v>
      </c>
      <c r="D125" s="13">
        <f>E125+F125+H125+G125</f>
        <v>111.1</v>
      </c>
      <c r="E125" s="13">
        <f>176.3-176.3</f>
        <v>0</v>
      </c>
      <c r="F125" s="12">
        <v>111.1</v>
      </c>
      <c r="G125" s="13">
        <v>0</v>
      </c>
      <c r="H125" s="13">
        <v>0</v>
      </c>
      <c r="I125" s="38"/>
    </row>
    <row r="126" spans="1:10" ht="195" customHeight="1">
      <c r="A126" s="18"/>
      <c r="B126" s="18"/>
      <c r="C126" s="13" t="s">
        <v>26</v>
      </c>
      <c r="D126" s="13">
        <f>E126+F126+H126+G126</f>
        <v>0</v>
      </c>
      <c r="E126" s="13">
        <v>0</v>
      </c>
      <c r="F126" s="13">
        <v>0</v>
      </c>
      <c r="G126" s="13">
        <v>0</v>
      </c>
      <c r="H126" s="13">
        <v>0</v>
      </c>
      <c r="I126" s="39"/>
    </row>
    <row r="127" spans="1:10" ht="12.6" customHeight="1">
      <c r="A127" s="18" t="s">
        <v>105</v>
      </c>
      <c r="B127" s="18" t="s">
        <v>68</v>
      </c>
      <c r="C127" s="13" t="s">
        <v>7</v>
      </c>
      <c r="D127" s="13">
        <f>D129+D130+D131+D132</f>
        <v>276</v>
      </c>
      <c r="E127" s="13">
        <f>E129+E130+E131+E132</f>
        <v>69</v>
      </c>
      <c r="F127" s="13">
        <f>F129+F130+F131+F132</f>
        <v>69</v>
      </c>
      <c r="G127" s="13">
        <f>G129+G130+G131+G132</f>
        <v>69</v>
      </c>
      <c r="H127" s="13">
        <f>H129+H130+H131+H132</f>
        <v>69</v>
      </c>
      <c r="I127" s="18" t="s">
        <v>37</v>
      </c>
    </row>
    <row r="128" spans="1:10" ht="15" customHeight="1">
      <c r="A128" s="18"/>
      <c r="B128" s="18"/>
      <c r="C128" s="13" t="s">
        <v>8</v>
      </c>
      <c r="D128" s="13"/>
      <c r="E128" s="13"/>
      <c r="F128" s="13"/>
      <c r="G128" s="13"/>
      <c r="H128" s="13"/>
      <c r="I128" s="18"/>
    </row>
    <row r="129" spans="1:9" ht="15" customHeight="1">
      <c r="A129" s="18"/>
      <c r="B129" s="18"/>
      <c r="C129" s="13" t="s">
        <v>19</v>
      </c>
      <c r="D129" s="13">
        <f>E129+F129+H129+G129</f>
        <v>0</v>
      </c>
      <c r="E129" s="13">
        <f>I129+J129+K129+L129+M129+N129</f>
        <v>0</v>
      </c>
      <c r="F129" s="13">
        <f>J129+K129+L129+M129+N129+O129</f>
        <v>0</v>
      </c>
      <c r="G129" s="13">
        <f>J129+K129+L129+M129+N129+O129</f>
        <v>0</v>
      </c>
      <c r="H129" s="13">
        <v>0</v>
      </c>
      <c r="I129" s="18"/>
    </row>
    <row r="130" spans="1:9" ht="15" customHeight="1">
      <c r="A130" s="18"/>
      <c r="B130" s="18"/>
      <c r="C130" s="13" t="s">
        <v>21</v>
      </c>
      <c r="D130" s="13">
        <f>E130+F130+H130+G130</f>
        <v>0</v>
      </c>
      <c r="E130" s="13">
        <f>I130+J130+K130+L130+M130+N130</f>
        <v>0</v>
      </c>
      <c r="F130" s="13">
        <f>J130+K130+L130+M130+N130+O130</f>
        <v>0</v>
      </c>
      <c r="G130" s="13">
        <f>J130+K130+L130+M130+N130+O130</f>
        <v>0</v>
      </c>
      <c r="H130" s="13">
        <v>0</v>
      </c>
      <c r="I130" s="18"/>
    </row>
    <row r="131" spans="1:9" ht="15" customHeight="1">
      <c r="A131" s="18"/>
      <c r="B131" s="18"/>
      <c r="C131" s="13" t="s">
        <v>20</v>
      </c>
      <c r="D131" s="13">
        <f>E131+F131+H131+G131</f>
        <v>276</v>
      </c>
      <c r="E131" s="13">
        <v>69</v>
      </c>
      <c r="F131" s="13">
        <v>69</v>
      </c>
      <c r="G131" s="13">
        <v>69</v>
      </c>
      <c r="H131" s="13">
        <v>69</v>
      </c>
      <c r="I131" s="18"/>
    </row>
    <row r="132" spans="1:9" ht="49.15" customHeight="1">
      <c r="A132" s="18"/>
      <c r="B132" s="18"/>
      <c r="C132" s="13" t="s">
        <v>26</v>
      </c>
      <c r="D132" s="13">
        <f>E132+F132+H132+G132</f>
        <v>0</v>
      </c>
      <c r="E132" s="13">
        <v>0</v>
      </c>
      <c r="F132" s="13">
        <v>0</v>
      </c>
      <c r="G132" s="13">
        <v>0</v>
      </c>
      <c r="H132" s="13">
        <v>0</v>
      </c>
      <c r="I132" s="18"/>
    </row>
    <row r="133" spans="1:9" ht="10.15" customHeight="1">
      <c r="A133" s="18" t="s">
        <v>106</v>
      </c>
      <c r="B133" s="18" t="s">
        <v>66</v>
      </c>
      <c r="C133" s="13" t="s">
        <v>7</v>
      </c>
      <c r="D133" s="13">
        <f>D135+D136+D137+D138</f>
        <v>654.29999999999995</v>
      </c>
      <c r="E133" s="13">
        <f>E135+E136+E137+E138</f>
        <v>310</v>
      </c>
      <c r="F133" s="13">
        <f>F135+F136+F137+F138</f>
        <v>144.30000000000001</v>
      </c>
      <c r="G133" s="13">
        <f>G135+G136+G137+G138</f>
        <v>100</v>
      </c>
      <c r="H133" s="13">
        <f>H135+H136+H137+H138</f>
        <v>100</v>
      </c>
      <c r="I133" s="18" t="s">
        <v>82</v>
      </c>
    </row>
    <row r="134" spans="1:9">
      <c r="A134" s="18"/>
      <c r="B134" s="18"/>
      <c r="C134" s="13" t="s">
        <v>8</v>
      </c>
      <c r="D134" s="13"/>
      <c r="E134" s="13"/>
      <c r="F134" s="13"/>
      <c r="G134" s="13"/>
      <c r="H134" s="13"/>
      <c r="I134" s="18"/>
    </row>
    <row r="135" spans="1:9">
      <c r="A135" s="18"/>
      <c r="B135" s="18"/>
      <c r="C135" s="13" t="s">
        <v>19</v>
      </c>
      <c r="D135" s="13">
        <f>E135+F135+H135+G135</f>
        <v>0</v>
      </c>
      <c r="E135" s="13">
        <v>0</v>
      </c>
      <c r="F135" s="13">
        <v>0</v>
      </c>
      <c r="G135" s="13">
        <v>0</v>
      </c>
      <c r="H135" s="13">
        <v>0</v>
      </c>
      <c r="I135" s="18"/>
    </row>
    <row r="136" spans="1:9">
      <c r="A136" s="18"/>
      <c r="B136" s="18"/>
      <c r="C136" s="13" t="s">
        <v>21</v>
      </c>
      <c r="D136" s="13">
        <f>E136+F136+H136+G136</f>
        <v>654.29999999999995</v>
      </c>
      <c r="E136" s="13">
        <f>100+210</f>
        <v>310</v>
      </c>
      <c r="F136" s="13">
        <f>100+44.3</f>
        <v>144.30000000000001</v>
      </c>
      <c r="G136" s="13">
        <v>100</v>
      </c>
      <c r="H136" s="13">
        <v>100</v>
      </c>
      <c r="I136" s="18"/>
    </row>
    <row r="137" spans="1:9">
      <c r="A137" s="18"/>
      <c r="B137" s="18"/>
      <c r="C137" s="13" t="s">
        <v>20</v>
      </c>
      <c r="D137" s="13">
        <f>E137+F137+H137+G137</f>
        <v>0</v>
      </c>
      <c r="E137" s="13">
        <v>0</v>
      </c>
      <c r="F137" s="13">
        <v>0</v>
      </c>
      <c r="G137" s="13">
        <v>0</v>
      </c>
      <c r="H137" s="13">
        <v>0</v>
      </c>
      <c r="I137" s="18"/>
    </row>
    <row r="138" spans="1:9" ht="148.9" customHeight="1">
      <c r="A138" s="18"/>
      <c r="B138" s="18"/>
      <c r="C138" s="13" t="s">
        <v>26</v>
      </c>
      <c r="D138" s="13">
        <f>E138+F138+H138+G138</f>
        <v>0</v>
      </c>
      <c r="E138" s="13">
        <v>0</v>
      </c>
      <c r="F138" s="13">
        <v>0</v>
      </c>
      <c r="G138" s="13">
        <v>0</v>
      </c>
      <c r="H138" s="13">
        <v>0</v>
      </c>
      <c r="I138" s="18"/>
    </row>
    <row r="139" spans="1:9" ht="21.6" customHeight="1">
      <c r="A139" s="18" t="s">
        <v>107</v>
      </c>
      <c r="B139" s="18" t="s">
        <v>66</v>
      </c>
      <c r="C139" s="13" t="s">
        <v>7</v>
      </c>
      <c r="D139" s="13">
        <f>D141+D142+D143+D144</f>
        <v>154.4</v>
      </c>
      <c r="E139" s="13">
        <f>E141+E142+E143+E144</f>
        <v>36.199999999999996</v>
      </c>
      <c r="F139" s="13">
        <f>F141+F142+F143+F144</f>
        <v>39.4</v>
      </c>
      <c r="G139" s="13">
        <f>G141+G142+G143+G144</f>
        <v>39.4</v>
      </c>
      <c r="H139" s="13">
        <f>H141+H142+H143+H144</f>
        <v>39.4</v>
      </c>
      <c r="I139" s="18" t="s">
        <v>83</v>
      </c>
    </row>
    <row r="140" spans="1:9" ht="19.899999999999999" customHeight="1">
      <c r="A140" s="18"/>
      <c r="B140" s="18"/>
      <c r="C140" s="13" t="s">
        <v>8</v>
      </c>
      <c r="D140" s="13"/>
      <c r="E140" s="13"/>
      <c r="F140" s="13"/>
      <c r="G140" s="13"/>
      <c r="H140" s="13"/>
      <c r="I140" s="18"/>
    </row>
    <row r="141" spans="1:9" ht="19.899999999999999" customHeight="1">
      <c r="A141" s="18"/>
      <c r="B141" s="18"/>
      <c r="C141" s="13" t="s">
        <v>19</v>
      </c>
      <c r="D141" s="13">
        <f>E141+F141+H141+G141</f>
        <v>0</v>
      </c>
      <c r="E141" s="13">
        <v>0</v>
      </c>
      <c r="F141" s="13">
        <v>0</v>
      </c>
      <c r="G141" s="13">
        <v>0</v>
      </c>
      <c r="H141" s="13">
        <v>0</v>
      </c>
      <c r="I141" s="18"/>
    </row>
    <row r="142" spans="1:9" ht="19.899999999999999" customHeight="1">
      <c r="A142" s="18"/>
      <c r="B142" s="18"/>
      <c r="C142" s="13" t="s">
        <v>21</v>
      </c>
      <c r="D142" s="13">
        <f>E142+F142+H142+G142</f>
        <v>0</v>
      </c>
      <c r="E142" s="13">
        <v>0</v>
      </c>
      <c r="F142" s="13">
        <v>0</v>
      </c>
      <c r="G142" s="13">
        <v>0</v>
      </c>
      <c r="H142" s="13">
        <v>0</v>
      </c>
      <c r="I142" s="18"/>
    </row>
    <row r="143" spans="1:9" ht="19.899999999999999" customHeight="1">
      <c r="A143" s="18"/>
      <c r="B143" s="18"/>
      <c r="C143" s="13" t="s">
        <v>20</v>
      </c>
      <c r="D143" s="13">
        <f>E143+F143+H143+G143</f>
        <v>154.4</v>
      </c>
      <c r="E143" s="13">
        <f>39.4-3.2</f>
        <v>36.199999999999996</v>
      </c>
      <c r="F143" s="13">
        <v>39.4</v>
      </c>
      <c r="G143" s="13">
        <v>39.4</v>
      </c>
      <c r="H143" s="13">
        <v>39.4</v>
      </c>
      <c r="I143" s="18"/>
    </row>
    <row r="144" spans="1:9" ht="19.899999999999999" customHeight="1">
      <c r="A144" s="18"/>
      <c r="B144" s="18"/>
      <c r="C144" s="13" t="s">
        <v>26</v>
      </c>
      <c r="D144" s="13">
        <f>E144+F144+H144+G144</f>
        <v>0</v>
      </c>
      <c r="E144" s="13">
        <v>0</v>
      </c>
      <c r="F144" s="13">
        <v>0</v>
      </c>
      <c r="G144" s="13">
        <v>0</v>
      </c>
      <c r="H144" s="13">
        <v>0</v>
      </c>
      <c r="I144" s="18"/>
    </row>
    <row r="145" spans="1:9" ht="16.149999999999999" customHeight="1">
      <c r="A145" s="18" t="s">
        <v>108</v>
      </c>
      <c r="B145" s="18" t="s">
        <v>66</v>
      </c>
      <c r="C145" s="13" t="s">
        <v>7</v>
      </c>
      <c r="D145" s="13">
        <f>D147+D148+D149+D150</f>
        <v>4816</v>
      </c>
      <c r="E145" s="13">
        <f>E147+E148+E149+E150</f>
        <v>1208.8</v>
      </c>
      <c r="F145" s="13">
        <f>F147+F148+F149+F150</f>
        <v>1202.4000000000001</v>
      </c>
      <c r="G145" s="13">
        <f>G147+G148+G149+G150</f>
        <v>1202.4000000000001</v>
      </c>
      <c r="H145" s="13">
        <f>H147+H148+H149+H150</f>
        <v>1202.4000000000001</v>
      </c>
      <c r="I145" s="18" t="s">
        <v>54</v>
      </c>
    </row>
    <row r="146" spans="1:9" ht="15" customHeight="1">
      <c r="A146" s="18"/>
      <c r="B146" s="18"/>
      <c r="C146" s="13" t="s">
        <v>8</v>
      </c>
      <c r="D146" s="13"/>
      <c r="E146" s="13"/>
      <c r="F146" s="13"/>
      <c r="G146" s="13"/>
      <c r="H146" s="13"/>
      <c r="I146" s="18"/>
    </row>
    <row r="147" spans="1:9">
      <c r="A147" s="18"/>
      <c r="B147" s="18"/>
      <c r="C147" s="13" t="s">
        <v>19</v>
      </c>
      <c r="D147" s="13">
        <f>E147+F147+H147+G147</f>
        <v>0</v>
      </c>
      <c r="E147" s="13">
        <v>0</v>
      </c>
      <c r="F147" s="13">
        <v>0</v>
      </c>
      <c r="G147" s="13">
        <v>0</v>
      </c>
      <c r="H147" s="13">
        <v>0</v>
      </c>
      <c r="I147" s="18"/>
    </row>
    <row r="148" spans="1:9">
      <c r="A148" s="18"/>
      <c r="B148" s="18"/>
      <c r="C148" s="13" t="s">
        <v>21</v>
      </c>
      <c r="D148" s="13">
        <f>E148+F148+H148+G148</f>
        <v>2408</v>
      </c>
      <c r="E148" s="13">
        <v>604.4</v>
      </c>
      <c r="F148" s="13">
        <v>601.20000000000005</v>
      </c>
      <c r="G148" s="13">
        <v>601.20000000000005</v>
      </c>
      <c r="H148" s="13">
        <v>601.20000000000005</v>
      </c>
      <c r="I148" s="18"/>
    </row>
    <row r="149" spans="1:9">
      <c r="A149" s="18"/>
      <c r="B149" s="18"/>
      <c r="C149" s="13" t="s">
        <v>20</v>
      </c>
      <c r="D149" s="13">
        <f>E149+F149+H149+G149</f>
        <v>2408</v>
      </c>
      <c r="E149" s="13">
        <v>604.4</v>
      </c>
      <c r="F149" s="13">
        <v>601.20000000000005</v>
      </c>
      <c r="G149" s="13">
        <v>601.20000000000005</v>
      </c>
      <c r="H149" s="13">
        <v>601.20000000000005</v>
      </c>
      <c r="I149" s="18"/>
    </row>
    <row r="150" spans="1:9" ht="70.900000000000006" customHeight="1">
      <c r="A150" s="18"/>
      <c r="B150" s="18"/>
      <c r="C150" s="13" t="s">
        <v>26</v>
      </c>
      <c r="D150" s="13">
        <f>E150+F150+H150+G150</f>
        <v>0</v>
      </c>
      <c r="E150" s="13">
        <v>0</v>
      </c>
      <c r="F150" s="13">
        <v>0</v>
      </c>
      <c r="G150" s="13">
        <v>0</v>
      </c>
      <c r="H150" s="13">
        <v>0</v>
      </c>
      <c r="I150" s="18"/>
    </row>
    <row r="151" spans="1:9" ht="16.149999999999999" customHeight="1">
      <c r="A151" s="18" t="s">
        <v>109</v>
      </c>
      <c r="B151" s="18" t="s">
        <v>66</v>
      </c>
      <c r="C151" s="13" t="s">
        <v>7</v>
      </c>
      <c r="D151" s="13">
        <f>D153+D154+D155+D156</f>
        <v>4155.5</v>
      </c>
      <c r="E151" s="13">
        <f>E153+E154+E155+E156</f>
        <v>4155.5</v>
      </c>
      <c r="F151" s="13">
        <f>F153+F154+F155+F156</f>
        <v>0</v>
      </c>
      <c r="G151" s="13">
        <f>G153+G154+G155+G156</f>
        <v>0</v>
      </c>
      <c r="H151" s="13">
        <f>H153+H154+H155+H156</f>
        <v>0</v>
      </c>
      <c r="I151" s="18" t="s">
        <v>99</v>
      </c>
    </row>
    <row r="152" spans="1:9" ht="14.45" customHeight="1">
      <c r="A152" s="18"/>
      <c r="B152" s="18"/>
      <c r="C152" s="13" t="s">
        <v>8</v>
      </c>
      <c r="D152" s="13"/>
      <c r="E152" s="13"/>
      <c r="F152" s="13"/>
      <c r="G152" s="13"/>
      <c r="H152" s="13"/>
      <c r="I152" s="18"/>
    </row>
    <row r="153" spans="1:9" ht="15.6" customHeight="1">
      <c r="A153" s="18"/>
      <c r="B153" s="18"/>
      <c r="C153" s="13" t="s">
        <v>19</v>
      </c>
      <c r="D153" s="13">
        <f>E153+F153+H153+G153</f>
        <v>0</v>
      </c>
      <c r="E153" s="13">
        <v>0</v>
      </c>
      <c r="F153" s="13">
        <v>0</v>
      </c>
      <c r="G153" s="13">
        <v>0</v>
      </c>
      <c r="H153" s="13">
        <v>0</v>
      </c>
      <c r="I153" s="18"/>
    </row>
    <row r="154" spans="1:9" ht="15" customHeight="1">
      <c r="A154" s="18"/>
      <c r="B154" s="18"/>
      <c r="C154" s="13" t="s">
        <v>21</v>
      </c>
      <c r="D154" s="13">
        <f>E154+F154+H154+G154</f>
        <v>0</v>
      </c>
      <c r="E154" s="13">
        <v>0</v>
      </c>
      <c r="F154" s="13">
        <v>0</v>
      </c>
      <c r="G154" s="13">
        <v>0</v>
      </c>
      <c r="H154" s="13">
        <v>0</v>
      </c>
      <c r="I154" s="18"/>
    </row>
    <row r="155" spans="1:9" ht="18" customHeight="1">
      <c r="A155" s="18"/>
      <c r="B155" s="18"/>
      <c r="C155" s="13" t="s">
        <v>20</v>
      </c>
      <c r="D155" s="13">
        <f>E155+F155+H155+G155</f>
        <v>4155.5</v>
      </c>
      <c r="E155" s="13">
        <f>2786.5+1369</f>
        <v>4155.5</v>
      </c>
      <c r="F155" s="13">
        <v>0</v>
      </c>
      <c r="G155" s="13">
        <v>0</v>
      </c>
      <c r="H155" s="13">
        <v>0</v>
      </c>
      <c r="I155" s="18"/>
    </row>
    <row r="156" spans="1:9" ht="15" customHeight="1">
      <c r="A156" s="18"/>
      <c r="B156" s="18"/>
      <c r="C156" s="13" t="s">
        <v>26</v>
      </c>
      <c r="D156" s="13">
        <f>E156+F156+H156+G156</f>
        <v>0</v>
      </c>
      <c r="E156" s="13">
        <v>0</v>
      </c>
      <c r="F156" s="13">
        <v>0</v>
      </c>
      <c r="G156" s="13">
        <v>0</v>
      </c>
      <c r="H156" s="13">
        <v>0</v>
      </c>
      <c r="I156" s="18"/>
    </row>
    <row r="157" spans="1:9" ht="18" customHeight="1">
      <c r="A157" s="18" t="s">
        <v>110</v>
      </c>
      <c r="B157" s="18" t="s">
        <v>101</v>
      </c>
      <c r="C157" s="13" t="s">
        <v>7</v>
      </c>
      <c r="D157" s="13">
        <f>D159+D160+D161+D162</f>
        <v>96096.7</v>
      </c>
      <c r="E157" s="13">
        <f>E159+E160+E161+E162</f>
        <v>0</v>
      </c>
      <c r="F157" s="13">
        <f>F159+F160+F161+F162</f>
        <v>96096.7</v>
      </c>
      <c r="G157" s="13">
        <f>G159+G160+G161+G162</f>
        <v>0</v>
      </c>
      <c r="H157" s="13">
        <f>H159+H160+H161+H162</f>
        <v>0</v>
      </c>
      <c r="I157" s="18" t="s">
        <v>100</v>
      </c>
    </row>
    <row r="158" spans="1:9" ht="17.45" customHeight="1">
      <c r="A158" s="18"/>
      <c r="B158" s="18"/>
      <c r="C158" s="13" t="s">
        <v>8</v>
      </c>
      <c r="D158" s="13"/>
      <c r="E158" s="13"/>
      <c r="F158" s="13"/>
      <c r="G158" s="13"/>
      <c r="H158" s="13"/>
      <c r="I158" s="18"/>
    </row>
    <row r="159" spans="1:9" ht="18" customHeight="1">
      <c r="A159" s="18"/>
      <c r="B159" s="18"/>
      <c r="C159" s="13" t="s">
        <v>19</v>
      </c>
      <c r="D159" s="13">
        <f>E159+F159+H159+G159</f>
        <v>78000</v>
      </c>
      <c r="E159" s="13">
        <v>0</v>
      </c>
      <c r="F159" s="13">
        <v>78000</v>
      </c>
      <c r="G159" s="13">
        <v>0</v>
      </c>
      <c r="H159" s="13">
        <v>0</v>
      </c>
      <c r="I159" s="18"/>
    </row>
    <row r="160" spans="1:9" ht="21" customHeight="1">
      <c r="A160" s="18"/>
      <c r="B160" s="18"/>
      <c r="C160" s="13" t="s">
        <v>21</v>
      </c>
      <c r="D160" s="13">
        <f>E160+F160+H160+G160</f>
        <v>8666.7000000000007</v>
      </c>
      <c r="E160" s="13">
        <v>0</v>
      </c>
      <c r="F160" s="13">
        <v>8666.7000000000007</v>
      </c>
      <c r="G160" s="13">
        <v>0</v>
      </c>
      <c r="H160" s="13">
        <v>0</v>
      </c>
      <c r="I160" s="18"/>
    </row>
    <row r="161" spans="1:9" ht="21.6" customHeight="1">
      <c r="A161" s="18"/>
      <c r="B161" s="18"/>
      <c r="C161" s="13" t="s">
        <v>20</v>
      </c>
      <c r="D161" s="13">
        <f>E161+F161+H161+G161</f>
        <v>9430</v>
      </c>
      <c r="E161" s="13">
        <v>0</v>
      </c>
      <c r="F161" s="13">
        <f>880+875.4+7674.6</f>
        <v>9430</v>
      </c>
      <c r="G161" s="13">
        <v>0</v>
      </c>
      <c r="H161" s="13">
        <v>0</v>
      </c>
      <c r="I161" s="18"/>
    </row>
    <row r="162" spans="1:9" ht="17.45" customHeight="1">
      <c r="A162" s="18"/>
      <c r="B162" s="18"/>
      <c r="C162" s="13" t="s">
        <v>26</v>
      </c>
      <c r="D162" s="13">
        <f>E162+F162+H162+G162</f>
        <v>0</v>
      </c>
      <c r="E162" s="13">
        <v>0</v>
      </c>
      <c r="F162" s="13">
        <v>0</v>
      </c>
      <c r="G162" s="13">
        <v>0</v>
      </c>
      <c r="H162" s="13">
        <v>0</v>
      </c>
      <c r="I162" s="18"/>
    </row>
    <row r="163" spans="1:9" ht="34.15" customHeight="1">
      <c r="A163" s="18" t="s">
        <v>50</v>
      </c>
      <c r="B163" s="18"/>
      <c r="C163" s="18"/>
      <c r="D163" s="18"/>
      <c r="E163" s="18"/>
      <c r="F163" s="18"/>
      <c r="G163" s="18"/>
      <c r="H163" s="18"/>
      <c r="I163" s="18"/>
    </row>
    <row r="164" spans="1:9" ht="16.899999999999999" customHeight="1">
      <c r="A164" s="18" t="s">
        <v>38</v>
      </c>
      <c r="B164" s="18" t="s">
        <v>67</v>
      </c>
      <c r="C164" s="13" t="s">
        <v>7</v>
      </c>
      <c r="D164" s="13">
        <f>D166+D167+D168+D169</f>
        <v>160</v>
      </c>
      <c r="E164" s="13">
        <f>E166+E167+E168+E169</f>
        <v>40</v>
      </c>
      <c r="F164" s="13">
        <f>F166+F167+F168+F169</f>
        <v>40</v>
      </c>
      <c r="G164" s="13">
        <f>G166+G167+G168+G169</f>
        <v>40</v>
      </c>
      <c r="H164" s="13">
        <f>H166+H167+H168+H169</f>
        <v>40</v>
      </c>
      <c r="I164" s="18" t="s">
        <v>84</v>
      </c>
    </row>
    <row r="165" spans="1:9">
      <c r="A165" s="18"/>
      <c r="B165" s="18"/>
      <c r="C165" s="13" t="s">
        <v>8</v>
      </c>
      <c r="D165" s="13"/>
      <c r="E165" s="13"/>
      <c r="F165" s="13"/>
      <c r="G165" s="13"/>
      <c r="H165" s="13"/>
      <c r="I165" s="18"/>
    </row>
    <row r="166" spans="1:9">
      <c r="A166" s="18"/>
      <c r="B166" s="18"/>
      <c r="C166" s="13" t="s">
        <v>19</v>
      </c>
      <c r="D166" s="13">
        <f>E166+F166+H166+G166</f>
        <v>0</v>
      </c>
      <c r="E166" s="13">
        <f t="shared" ref="E166:F168" si="0">I166+J166+K166+L166+M166+N166</f>
        <v>0</v>
      </c>
      <c r="F166" s="13">
        <f t="shared" si="0"/>
        <v>0</v>
      </c>
      <c r="G166" s="13">
        <f t="shared" ref="G166:H168" si="1">J166+K166+L166+M166+N166+O166</f>
        <v>0</v>
      </c>
      <c r="H166" s="13">
        <f t="shared" si="1"/>
        <v>0</v>
      </c>
      <c r="I166" s="18"/>
    </row>
    <row r="167" spans="1:9">
      <c r="A167" s="18"/>
      <c r="B167" s="18"/>
      <c r="C167" s="13" t="s">
        <v>21</v>
      </c>
      <c r="D167" s="13">
        <f>E167+F167+H167+G167</f>
        <v>0</v>
      </c>
      <c r="E167" s="13">
        <f t="shared" si="0"/>
        <v>0</v>
      </c>
      <c r="F167" s="13">
        <f t="shared" si="0"/>
        <v>0</v>
      </c>
      <c r="G167" s="13">
        <f t="shared" si="1"/>
        <v>0</v>
      </c>
      <c r="H167" s="13"/>
      <c r="I167" s="18"/>
    </row>
    <row r="168" spans="1:9">
      <c r="A168" s="18"/>
      <c r="B168" s="18"/>
      <c r="C168" s="13" t="s">
        <v>20</v>
      </c>
      <c r="D168" s="13">
        <f>E168+F168+H168+G168</f>
        <v>0</v>
      </c>
      <c r="E168" s="13">
        <f t="shared" si="0"/>
        <v>0</v>
      </c>
      <c r="F168" s="13">
        <f t="shared" si="0"/>
        <v>0</v>
      </c>
      <c r="G168" s="13">
        <f t="shared" si="1"/>
        <v>0</v>
      </c>
      <c r="H168" s="13"/>
      <c r="I168" s="18"/>
    </row>
    <row r="169" spans="1:9" ht="90.6" customHeight="1">
      <c r="A169" s="18"/>
      <c r="B169" s="18"/>
      <c r="C169" s="13" t="s">
        <v>26</v>
      </c>
      <c r="D169" s="13">
        <f>E169+F169+H169+G169</f>
        <v>160</v>
      </c>
      <c r="E169" s="13">
        <v>40</v>
      </c>
      <c r="F169" s="13">
        <v>40</v>
      </c>
      <c r="G169" s="13">
        <v>40</v>
      </c>
      <c r="H169" s="13">
        <v>40</v>
      </c>
      <c r="I169" s="18"/>
    </row>
    <row r="170" spans="1:9" ht="15" customHeight="1">
      <c r="A170" s="18" t="s">
        <v>39</v>
      </c>
      <c r="B170" s="18" t="s">
        <v>67</v>
      </c>
      <c r="C170" s="13" t="s">
        <v>7</v>
      </c>
      <c r="D170" s="13">
        <f>D172+D173+D174+D175</f>
        <v>2530</v>
      </c>
      <c r="E170" s="13">
        <f>E172+E173+E174+E175</f>
        <v>625</v>
      </c>
      <c r="F170" s="13">
        <f>F172+F173+F174+F175</f>
        <v>635</v>
      </c>
      <c r="G170" s="13">
        <f>G172+G173+G174+G175</f>
        <v>635</v>
      </c>
      <c r="H170" s="13">
        <f>H172+H173+H174+H175</f>
        <v>635</v>
      </c>
      <c r="I170" s="18" t="s">
        <v>85</v>
      </c>
    </row>
    <row r="171" spans="1:9" ht="16.899999999999999" customHeight="1">
      <c r="A171" s="18"/>
      <c r="B171" s="18"/>
      <c r="C171" s="13" t="s">
        <v>8</v>
      </c>
      <c r="D171" s="13"/>
      <c r="E171" s="13"/>
      <c r="F171" s="13"/>
      <c r="G171" s="13"/>
      <c r="H171" s="13"/>
      <c r="I171" s="18"/>
    </row>
    <row r="172" spans="1:9" ht="15" customHeight="1">
      <c r="A172" s="18"/>
      <c r="B172" s="18"/>
      <c r="C172" s="13" t="s">
        <v>19</v>
      </c>
      <c r="D172" s="13">
        <f>E172+F172+H172+G172</f>
        <v>0</v>
      </c>
      <c r="E172" s="13">
        <f>I172+J172+K172+L172+M172+N172</f>
        <v>0</v>
      </c>
      <c r="F172" s="13">
        <f>J172+K172+L172+M172+N172+O172</f>
        <v>0</v>
      </c>
      <c r="G172" s="13">
        <f>J172+K172+L172+M172+N172+O172</f>
        <v>0</v>
      </c>
      <c r="H172" s="13">
        <v>0</v>
      </c>
      <c r="I172" s="18"/>
    </row>
    <row r="173" spans="1:9" ht="14.45" customHeight="1">
      <c r="A173" s="18"/>
      <c r="B173" s="18"/>
      <c r="C173" s="13" t="s">
        <v>21</v>
      </c>
      <c r="D173" s="13">
        <f>E173+F173+H173+G173</f>
        <v>0</v>
      </c>
      <c r="E173" s="13">
        <f>I173+J173+K173+L173+M173+N173</f>
        <v>0</v>
      </c>
      <c r="F173" s="13">
        <f>J173+K173+L173+M173+N173+O173</f>
        <v>0</v>
      </c>
      <c r="G173" s="13">
        <f>J173+K173+L173+M173+N173+O173</f>
        <v>0</v>
      </c>
      <c r="H173" s="13">
        <v>0</v>
      </c>
      <c r="I173" s="18"/>
    </row>
    <row r="174" spans="1:9" ht="16.149999999999999" customHeight="1">
      <c r="A174" s="18"/>
      <c r="B174" s="18"/>
      <c r="C174" s="13" t="s">
        <v>20</v>
      </c>
      <c r="D174" s="13">
        <f>E174+F174+H174+G174</f>
        <v>2530</v>
      </c>
      <c r="E174" s="13">
        <f>635-10</f>
        <v>625</v>
      </c>
      <c r="F174" s="13">
        <v>635</v>
      </c>
      <c r="G174" s="13">
        <v>635</v>
      </c>
      <c r="H174" s="13">
        <v>635</v>
      </c>
      <c r="I174" s="18"/>
    </row>
    <row r="175" spans="1:9" ht="73.150000000000006" customHeight="1">
      <c r="A175" s="18"/>
      <c r="B175" s="18"/>
      <c r="C175" s="13" t="s">
        <v>26</v>
      </c>
      <c r="D175" s="13">
        <f>E175+F175+H175+G175</f>
        <v>0</v>
      </c>
      <c r="E175" s="13">
        <v>0</v>
      </c>
      <c r="F175" s="13">
        <v>0</v>
      </c>
      <c r="G175" s="13">
        <v>0</v>
      </c>
      <c r="H175" s="13">
        <v>0</v>
      </c>
      <c r="I175" s="18"/>
    </row>
    <row r="176" spans="1:9" ht="15" customHeight="1">
      <c r="A176" s="29" t="s">
        <v>45</v>
      </c>
      <c r="B176" s="18" t="s">
        <v>67</v>
      </c>
      <c r="C176" s="13" t="s">
        <v>7</v>
      </c>
      <c r="D176" s="13">
        <f>D178+D179+D180+D181</f>
        <v>3816.4</v>
      </c>
      <c r="E176" s="13">
        <f>E178+E179+E180+E181</f>
        <v>954.1</v>
      </c>
      <c r="F176" s="13">
        <f>F178+F179+F180+F181</f>
        <v>954.1</v>
      </c>
      <c r="G176" s="13">
        <f>G178+G179+G180+G181</f>
        <v>954.1</v>
      </c>
      <c r="H176" s="13">
        <f>H178+H179+H180+H181</f>
        <v>954.1</v>
      </c>
      <c r="I176" s="19" t="s">
        <v>44</v>
      </c>
    </row>
    <row r="177" spans="1:9" ht="16.899999999999999" customHeight="1">
      <c r="A177" s="30"/>
      <c r="B177" s="18"/>
      <c r="C177" s="13" t="s">
        <v>8</v>
      </c>
      <c r="D177" s="13"/>
      <c r="E177" s="13"/>
      <c r="F177" s="13"/>
      <c r="G177" s="13"/>
      <c r="H177" s="13"/>
      <c r="I177" s="20"/>
    </row>
    <row r="178" spans="1:9" ht="15" customHeight="1">
      <c r="A178" s="30"/>
      <c r="B178" s="18"/>
      <c r="C178" s="13" t="s">
        <v>19</v>
      </c>
      <c r="D178" s="13">
        <f>E178+F178+H178+G178</f>
        <v>0</v>
      </c>
      <c r="E178" s="13">
        <f>I178+J178+K178+L178+M178+N178</f>
        <v>0</v>
      </c>
      <c r="F178" s="13">
        <f>J178+K178+L178+M178+N178+O178</f>
        <v>0</v>
      </c>
      <c r="G178" s="13">
        <f>J178+K178+L178+M178+N178+O178</f>
        <v>0</v>
      </c>
      <c r="H178" s="13"/>
      <c r="I178" s="20"/>
    </row>
    <row r="179" spans="1:9" ht="14.45" customHeight="1">
      <c r="A179" s="30"/>
      <c r="B179" s="18"/>
      <c r="C179" s="13" t="s">
        <v>21</v>
      </c>
      <c r="D179" s="13">
        <f>E179+F179+H179+G179</f>
        <v>0</v>
      </c>
      <c r="E179" s="13">
        <f>I179+J179+K179+L179+M179+N179</f>
        <v>0</v>
      </c>
      <c r="F179" s="13">
        <f>J179+K179+L179+M179+N179+O179</f>
        <v>0</v>
      </c>
      <c r="G179" s="13">
        <f>J179+K179+L179+M179+N179+O179</f>
        <v>0</v>
      </c>
      <c r="H179" s="13"/>
      <c r="I179" s="20"/>
    </row>
    <row r="180" spans="1:9" ht="16.149999999999999" customHeight="1">
      <c r="A180" s="30"/>
      <c r="B180" s="18"/>
      <c r="C180" s="13" t="s">
        <v>20</v>
      </c>
      <c r="D180" s="13">
        <f>E180+F180+H180+G180</f>
        <v>3816.4</v>
      </c>
      <c r="E180" s="13">
        <v>954.1</v>
      </c>
      <c r="F180" s="13">
        <v>954.1</v>
      </c>
      <c r="G180" s="13">
        <v>954.1</v>
      </c>
      <c r="H180" s="13">
        <v>954.1</v>
      </c>
      <c r="I180" s="20"/>
    </row>
    <row r="181" spans="1:9" ht="18.600000000000001" customHeight="1">
      <c r="A181" s="31"/>
      <c r="B181" s="18"/>
      <c r="C181" s="13" t="s">
        <v>26</v>
      </c>
      <c r="D181" s="13">
        <f>E181+F181+H181+G181</f>
        <v>0</v>
      </c>
      <c r="E181" s="13">
        <v>0</v>
      </c>
      <c r="F181" s="13">
        <v>0</v>
      </c>
      <c r="G181" s="13">
        <v>0</v>
      </c>
      <c r="H181" s="13">
        <v>0</v>
      </c>
      <c r="I181" s="21"/>
    </row>
    <row r="182" spans="1:9" ht="18.600000000000001" customHeight="1">
      <c r="A182" s="28" t="s">
        <v>46</v>
      </c>
      <c r="B182" s="18" t="s">
        <v>67</v>
      </c>
      <c r="C182" s="13" t="s">
        <v>7</v>
      </c>
      <c r="D182" s="13">
        <f>D184+D185+D186+D187</f>
        <v>49404.800000000003</v>
      </c>
      <c r="E182" s="13">
        <f>E184+E185+E186+E187</f>
        <v>8170.2000000000007</v>
      </c>
      <c r="F182" s="13">
        <f>F184+F185+F186+F187</f>
        <v>12973.2</v>
      </c>
      <c r="G182" s="13">
        <f>G184+G185+G186+G187</f>
        <v>13741.4</v>
      </c>
      <c r="H182" s="13">
        <f>H184+H185+H186+H187</f>
        <v>14520</v>
      </c>
      <c r="I182" s="18" t="s">
        <v>47</v>
      </c>
    </row>
    <row r="183" spans="1:9" ht="15" customHeight="1">
      <c r="A183" s="28"/>
      <c r="B183" s="18"/>
      <c r="C183" s="13" t="s">
        <v>8</v>
      </c>
      <c r="D183" s="13"/>
      <c r="E183" s="13"/>
      <c r="F183" s="13"/>
      <c r="G183" s="13"/>
      <c r="H183" s="13"/>
      <c r="I183" s="18"/>
    </row>
    <row r="184" spans="1:9" ht="15" customHeight="1">
      <c r="A184" s="28"/>
      <c r="B184" s="18"/>
      <c r="C184" s="13" t="s">
        <v>19</v>
      </c>
      <c r="D184" s="13">
        <f>E184+F184+H184+G184</f>
        <v>0</v>
      </c>
      <c r="E184" s="13">
        <f>I184+J184+K184+L184+M184+N184</f>
        <v>0</v>
      </c>
      <c r="F184" s="13">
        <f>J184+K184+L184+M184+N184+O184</f>
        <v>0</v>
      </c>
      <c r="G184" s="13">
        <f>J184+K184+L184+M184+N184+O184</f>
        <v>0</v>
      </c>
      <c r="H184" s="13">
        <v>0</v>
      </c>
      <c r="I184" s="18"/>
    </row>
    <row r="185" spans="1:9" ht="15" customHeight="1">
      <c r="A185" s="28"/>
      <c r="B185" s="18"/>
      <c r="C185" s="13" t="s">
        <v>21</v>
      </c>
      <c r="D185" s="13">
        <f>E185+F185+H185+G185</f>
        <v>0</v>
      </c>
      <c r="E185" s="13">
        <f>I185+J185+K185+L185+M185+N185</f>
        <v>0</v>
      </c>
      <c r="F185" s="13">
        <f>J185+K185+L185+M185+N185+O185</f>
        <v>0</v>
      </c>
      <c r="G185" s="13">
        <f>J185+K185+L185+M185+N185+O185</f>
        <v>0</v>
      </c>
      <c r="H185" s="13">
        <v>0</v>
      </c>
      <c r="I185" s="18"/>
    </row>
    <row r="186" spans="1:9" ht="15" customHeight="1">
      <c r="A186" s="28"/>
      <c r="B186" s="18"/>
      <c r="C186" s="13" t="s">
        <v>20</v>
      </c>
      <c r="D186" s="13">
        <f>E186+F186+H186+G186</f>
        <v>49404.800000000003</v>
      </c>
      <c r="E186" s="13">
        <f>8180.6-10.4</f>
        <v>8170.2000000000007</v>
      </c>
      <c r="F186" s="13">
        <v>12973.2</v>
      </c>
      <c r="G186" s="13">
        <v>13741.4</v>
      </c>
      <c r="H186" s="13">
        <v>14520</v>
      </c>
      <c r="I186" s="18"/>
    </row>
    <row r="187" spans="1:9" ht="14.45" customHeight="1">
      <c r="A187" s="28"/>
      <c r="B187" s="18"/>
      <c r="C187" s="13" t="s">
        <v>26</v>
      </c>
      <c r="D187" s="13">
        <f>E187+F187+H187+G187</f>
        <v>0</v>
      </c>
      <c r="E187" s="13">
        <v>0</v>
      </c>
      <c r="F187" s="13">
        <v>0</v>
      </c>
      <c r="G187" s="13">
        <v>0</v>
      </c>
      <c r="H187" s="13">
        <v>0</v>
      </c>
      <c r="I187" s="18"/>
    </row>
    <row r="188" spans="1:9" ht="22.5" customHeight="1">
      <c r="A188" s="18" t="s">
        <v>52</v>
      </c>
      <c r="B188" s="18"/>
      <c r="C188" s="18"/>
      <c r="D188" s="18"/>
      <c r="E188" s="18"/>
      <c r="F188" s="18"/>
      <c r="G188" s="18"/>
      <c r="H188" s="18"/>
      <c r="I188" s="18"/>
    </row>
    <row r="189" spans="1:9" ht="16.149999999999999" customHeight="1">
      <c r="A189" s="18" t="s">
        <v>40</v>
      </c>
      <c r="B189" s="18" t="s">
        <v>66</v>
      </c>
      <c r="C189" s="13" t="s">
        <v>7</v>
      </c>
      <c r="D189" s="13">
        <f>D191+D192+D193+D194</f>
        <v>480</v>
      </c>
      <c r="E189" s="13">
        <f>E191+E192+E193+E194</f>
        <v>120</v>
      </c>
      <c r="F189" s="13">
        <f>F191+F192+F193+F194</f>
        <v>120</v>
      </c>
      <c r="G189" s="13">
        <f>G191+G192+G193+G194</f>
        <v>120</v>
      </c>
      <c r="H189" s="13">
        <f>H191+H192+H193+H194</f>
        <v>120</v>
      </c>
      <c r="I189" s="18" t="s">
        <v>86</v>
      </c>
    </row>
    <row r="190" spans="1:9" ht="17.45" customHeight="1">
      <c r="A190" s="18"/>
      <c r="B190" s="18"/>
      <c r="C190" s="13" t="s">
        <v>8</v>
      </c>
      <c r="D190" s="13"/>
      <c r="E190" s="13"/>
      <c r="F190" s="13"/>
      <c r="G190" s="13"/>
      <c r="H190" s="13"/>
      <c r="I190" s="18"/>
    </row>
    <row r="191" spans="1:9" ht="17.45" customHeight="1">
      <c r="A191" s="18"/>
      <c r="B191" s="18"/>
      <c r="C191" s="13" t="s">
        <v>19</v>
      </c>
      <c r="D191" s="13">
        <f>E191+F191+H191+G191</f>
        <v>0</v>
      </c>
      <c r="E191" s="13">
        <f>I191+J191+K191+L191+M191+N191</f>
        <v>0</v>
      </c>
      <c r="F191" s="13">
        <f>J191+K191+L191+M191+N191+O191</f>
        <v>0</v>
      </c>
      <c r="G191" s="13">
        <f>J191+K191+L191+M191+N191+O191</f>
        <v>0</v>
      </c>
      <c r="H191" s="13">
        <v>0</v>
      </c>
      <c r="I191" s="18"/>
    </row>
    <row r="192" spans="1:9" ht="15" customHeight="1">
      <c r="A192" s="18"/>
      <c r="B192" s="18"/>
      <c r="C192" s="13" t="s">
        <v>21</v>
      </c>
      <c r="D192" s="13">
        <f>E192+F192+H192+G192</f>
        <v>0</v>
      </c>
      <c r="E192" s="13">
        <f>I192+J192+K192+L192+M192+N192</f>
        <v>0</v>
      </c>
      <c r="F192" s="13">
        <f>J192+K192+L192+M192+N192+O192</f>
        <v>0</v>
      </c>
      <c r="G192" s="13">
        <f>J192+K192+L192+M192+N192+O192</f>
        <v>0</v>
      </c>
      <c r="H192" s="13">
        <v>0</v>
      </c>
      <c r="I192" s="18"/>
    </row>
    <row r="193" spans="1:9" ht="15" customHeight="1">
      <c r="A193" s="18"/>
      <c r="B193" s="18"/>
      <c r="C193" s="13" t="s">
        <v>20</v>
      </c>
      <c r="D193" s="13">
        <f>E193+F193+H193+G193</f>
        <v>480</v>
      </c>
      <c r="E193" s="13">
        <v>120</v>
      </c>
      <c r="F193" s="13">
        <v>120</v>
      </c>
      <c r="G193" s="13">
        <v>120</v>
      </c>
      <c r="H193" s="13">
        <v>120</v>
      </c>
      <c r="I193" s="18"/>
    </row>
    <row r="194" spans="1:9" ht="106.9" customHeight="1">
      <c r="A194" s="18"/>
      <c r="B194" s="18"/>
      <c r="C194" s="13" t="s">
        <v>26</v>
      </c>
      <c r="D194" s="13">
        <f>E194+F194+H194+G194</f>
        <v>0</v>
      </c>
      <c r="E194" s="13">
        <v>0</v>
      </c>
      <c r="F194" s="13">
        <v>0</v>
      </c>
      <c r="G194" s="13">
        <v>0</v>
      </c>
      <c r="H194" s="13">
        <v>0</v>
      </c>
      <c r="I194" s="18"/>
    </row>
    <row r="195" spans="1:9" ht="13.5" customHeight="1">
      <c r="A195" s="18" t="s">
        <v>53</v>
      </c>
      <c r="B195" s="18"/>
      <c r="C195" s="18"/>
      <c r="D195" s="18"/>
      <c r="E195" s="18"/>
      <c r="F195" s="18"/>
      <c r="G195" s="18"/>
      <c r="H195" s="18"/>
      <c r="I195" s="18"/>
    </row>
    <row r="196" spans="1:9" ht="19.899999999999999" customHeight="1">
      <c r="A196" s="18" t="s">
        <v>41</v>
      </c>
      <c r="B196" s="18" t="s">
        <v>66</v>
      </c>
      <c r="C196" s="13" t="s">
        <v>7</v>
      </c>
      <c r="D196" s="13">
        <f>D198+D199+D200+D201</f>
        <v>13450.5</v>
      </c>
      <c r="E196" s="13">
        <f>E198+E199+E200+E201</f>
        <v>2700.1</v>
      </c>
      <c r="F196" s="13">
        <f>F198+F199+F200+F201</f>
        <v>2772.4</v>
      </c>
      <c r="G196" s="13">
        <f>G198+G199+G200+G201</f>
        <v>3910.8</v>
      </c>
      <c r="H196" s="13">
        <f>H198+H199+H200+H201</f>
        <v>4067.2</v>
      </c>
      <c r="I196" s="18" t="s">
        <v>87</v>
      </c>
    </row>
    <row r="197" spans="1:9" ht="11.45" customHeight="1">
      <c r="A197" s="18"/>
      <c r="B197" s="18"/>
      <c r="C197" s="13" t="s">
        <v>8</v>
      </c>
      <c r="D197" s="13"/>
      <c r="E197" s="13"/>
      <c r="F197" s="13"/>
      <c r="G197" s="13"/>
      <c r="H197" s="13"/>
      <c r="I197" s="18"/>
    </row>
    <row r="198" spans="1:9">
      <c r="A198" s="18"/>
      <c r="B198" s="18"/>
      <c r="C198" s="13" t="s">
        <v>19</v>
      </c>
      <c r="D198" s="13">
        <f>E198+F198+H198+G198</f>
        <v>0</v>
      </c>
      <c r="E198" s="13">
        <v>0</v>
      </c>
      <c r="F198" s="13">
        <v>0</v>
      </c>
      <c r="G198" s="13">
        <v>0</v>
      </c>
      <c r="H198" s="13">
        <v>0</v>
      </c>
      <c r="I198" s="18"/>
    </row>
    <row r="199" spans="1:9">
      <c r="A199" s="18"/>
      <c r="B199" s="18"/>
      <c r="C199" s="13" t="s">
        <v>21</v>
      </c>
      <c r="D199" s="13">
        <f>E199+F199+H199+G199</f>
        <v>13450.5</v>
      </c>
      <c r="E199" s="13">
        <f>3544.2-844.1</f>
        <v>2700.1</v>
      </c>
      <c r="F199" s="13">
        <f>3760.3-987.9</f>
        <v>2772.4</v>
      </c>
      <c r="G199" s="13">
        <v>3910.8</v>
      </c>
      <c r="H199" s="13">
        <v>4067.2</v>
      </c>
      <c r="I199" s="18"/>
    </row>
    <row r="200" spans="1:9">
      <c r="A200" s="18"/>
      <c r="B200" s="18"/>
      <c r="C200" s="13" t="s">
        <v>20</v>
      </c>
      <c r="D200" s="13">
        <f>E200+F200+H200+G200</f>
        <v>0</v>
      </c>
      <c r="E200" s="13">
        <v>0</v>
      </c>
      <c r="F200" s="13">
        <v>0</v>
      </c>
      <c r="G200" s="13">
        <v>0</v>
      </c>
      <c r="H200" s="13">
        <v>0</v>
      </c>
      <c r="I200" s="18"/>
    </row>
    <row r="201" spans="1:9" ht="108.6" customHeight="1">
      <c r="A201" s="18"/>
      <c r="B201" s="18"/>
      <c r="C201" s="13" t="s">
        <v>26</v>
      </c>
      <c r="D201" s="13">
        <f>E201+F201+H201+G201</f>
        <v>0</v>
      </c>
      <c r="E201" s="13">
        <v>0</v>
      </c>
      <c r="F201" s="13">
        <v>0</v>
      </c>
      <c r="G201" s="13">
        <v>0</v>
      </c>
      <c r="H201" s="13">
        <v>0</v>
      </c>
      <c r="I201" s="18"/>
    </row>
    <row r="202" spans="1:9" ht="28.15" customHeight="1">
      <c r="A202" s="18" t="s">
        <v>51</v>
      </c>
      <c r="B202" s="18"/>
      <c r="C202" s="18"/>
      <c r="D202" s="18"/>
      <c r="E202" s="18"/>
      <c r="F202" s="18"/>
      <c r="G202" s="18"/>
      <c r="H202" s="18"/>
      <c r="I202" s="18"/>
    </row>
    <row r="203" spans="1:9" ht="19.149999999999999" customHeight="1">
      <c r="A203" s="19" t="s">
        <v>18</v>
      </c>
      <c r="B203" s="19" t="s">
        <v>66</v>
      </c>
      <c r="C203" s="13" t="s">
        <v>7</v>
      </c>
      <c r="D203" s="13">
        <f>D205+D206+D207+D208</f>
        <v>1432.5000000000002</v>
      </c>
      <c r="E203" s="13">
        <f>E205+E206+E207+E208</f>
        <v>1432.5000000000002</v>
      </c>
      <c r="F203" s="13">
        <f>F205+F206+F207+F208</f>
        <v>0</v>
      </c>
      <c r="G203" s="13">
        <f>G205+G206+G207+G208</f>
        <v>0</v>
      </c>
      <c r="H203" s="13">
        <f>H205+H206+H207+H208</f>
        <v>0</v>
      </c>
      <c r="I203" s="19" t="s">
        <v>88</v>
      </c>
    </row>
    <row r="204" spans="1:9">
      <c r="A204" s="20"/>
      <c r="B204" s="20"/>
      <c r="C204" s="13" t="s">
        <v>8</v>
      </c>
      <c r="D204" s="13"/>
      <c r="E204" s="13"/>
      <c r="F204" s="13"/>
      <c r="G204" s="13"/>
      <c r="H204" s="13"/>
      <c r="I204" s="20"/>
    </row>
    <row r="205" spans="1:9">
      <c r="A205" s="20"/>
      <c r="B205" s="20"/>
      <c r="C205" s="13" t="s">
        <v>19</v>
      </c>
      <c r="D205" s="13">
        <f>E205+F205+H205+G205</f>
        <v>0</v>
      </c>
      <c r="E205" s="13">
        <v>0</v>
      </c>
      <c r="F205" s="13">
        <v>0</v>
      </c>
      <c r="G205" s="13">
        <v>0</v>
      </c>
      <c r="H205" s="13">
        <v>0</v>
      </c>
      <c r="I205" s="20"/>
    </row>
    <row r="206" spans="1:9">
      <c r="A206" s="20"/>
      <c r="B206" s="20"/>
      <c r="C206" s="13" t="s">
        <v>21</v>
      </c>
      <c r="D206" s="13">
        <f>E206+F206+H206+G206</f>
        <v>0</v>
      </c>
      <c r="E206" s="13">
        <v>0</v>
      </c>
      <c r="F206" s="13">
        <v>0</v>
      </c>
      <c r="G206" s="13">
        <v>0</v>
      </c>
      <c r="H206" s="13">
        <v>0</v>
      </c>
      <c r="I206" s="20"/>
    </row>
    <row r="207" spans="1:9">
      <c r="A207" s="20"/>
      <c r="B207" s="20"/>
      <c r="C207" s="13" t="s">
        <v>20</v>
      </c>
      <c r="D207" s="13">
        <f>E207+F207+H207+G207</f>
        <v>1432.5000000000002</v>
      </c>
      <c r="E207" s="13">
        <f>2724.3+4.5-21.9+176.3+71.9+299.5-101.6-840.7-883+3.2</f>
        <v>1432.5000000000002</v>
      </c>
      <c r="F207" s="13">
        <v>0</v>
      </c>
      <c r="G207" s="13">
        <v>0</v>
      </c>
      <c r="H207" s="13">
        <v>0</v>
      </c>
      <c r="I207" s="20"/>
    </row>
    <row r="208" spans="1:9" ht="382.15" customHeight="1">
      <c r="A208" s="20"/>
      <c r="B208" s="20"/>
      <c r="C208" s="19" t="s">
        <v>26</v>
      </c>
      <c r="D208" s="19">
        <f>E208+F208+H208+G208</f>
        <v>0</v>
      </c>
      <c r="E208" s="19">
        <v>0</v>
      </c>
      <c r="F208" s="19">
        <v>0</v>
      </c>
      <c r="G208" s="19">
        <v>0</v>
      </c>
      <c r="H208" s="19">
        <v>0</v>
      </c>
      <c r="I208" s="20"/>
    </row>
    <row r="209" spans="1:9" ht="56.45" hidden="1" customHeight="1">
      <c r="A209" s="21"/>
      <c r="B209" s="21"/>
      <c r="C209" s="21"/>
      <c r="D209" s="21"/>
      <c r="E209" s="21"/>
      <c r="F209" s="21"/>
      <c r="G209" s="21"/>
      <c r="H209" s="21"/>
      <c r="I209" s="21"/>
    </row>
    <row r="210" spans="1:9" ht="16.899999999999999" customHeight="1">
      <c r="A210" s="18" t="s">
        <v>22</v>
      </c>
      <c r="B210" s="18" t="s">
        <v>66</v>
      </c>
      <c r="C210" s="13" t="s">
        <v>7</v>
      </c>
      <c r="D210" s="13">
        <f>D212+D213+D214+D215</f>
        <v>141.89999999999998</v>
      </c>
      <c r="E210" s="13">
        <f>E212+E213+E214+E215</f>
        <v>0</v>
      </c>
      <c r="F210" s="13">
        <f>F212+F213+F214+F215</f>
        <v>54.4</v>
      </c>
      <c r="G210" s="13">
        <f>G212+G213+G214+G215</f>
        <v>43.8</v>
      </c>
      <c r="H210" s="13">
        <f>H212+H213+H214+H215</f>
        <v>43.7</v>
      </c>
      <c r="I210" s="18" t="s">
        <v>89</v>
      </c>
    </row>
    <row r="211" spans="1:9">
      <c r="A211" s="18"/>
      <c r="B211" s="18"/>
      <c r="C211" s="13" t="s">
        <v>8</v>
      </c>
      <c r="D211" s="13"/>
      <c r="E211" s="13"/>
      <c r="F211" s="13"/>
      <c r="G211" s="13"/>
      <c r="H211" s="13"/>
      <c r="I211" s="18"/>
    </row>
    <row r="212" spans="1:9">
      <c r="A212" s="18"/>
      <c r="B212" s="18"/>
      <c r="C212" s="13" t="s">
        <v>19</v>
      </c>
      <c r="D212" s="13">
        <f>E212+F212+H212+G212</f>
        <v>0</v>
      </c>
      <c r="E212" s="13">
        <f>I212+J212+K212+L212+M212+N212</f>
        <v>0</v>
      </c>
      <c r="F212" s="13">
        <f>J212+K212+L212+M212+N212+O212</f>
        <v>0</v>
      </c>
      <c r="G212" s="13">
        <f>J212+K212+L212+M212+N212+O212</f>
        <v>0</v>
      </c>
      <c r="H212" s="13">
        <v>0</v>
      </c>
      <c r="I212" s="18"/>
    </row>
    <row r="213" spans="1:9">
      <c r="A213" s="18"/>
      <c r="B213" s="18"/>
      <c r="C213" s="13" t="s">
        <v>21</v>
      </c>
      <c r="D213" s="13">
        <f>E213+F213+H213+G213</f>
        <v>0</v>
      </c>
      <c r="E213" s="13">
        <f>I213+J213+K213+L213+M213+N213</f>
        <v>0</v>
      </c>
      <c r="F213" s="13">
        <f>J213+K213+L213+M213+N213+O213</f>
        <v>0</v>
      </c>
      <c r="G213" s="13">
        <f>J213+K213+L213+M213+N213+O213</f>
        <v>0</v>
      </c>
      <c r="H213" s="13">
        <v>0</v>
      </c>
      <c r="I213" s="18"/>
    </row>
    <row r="214" spans="1:9">
      <c r="A214" s="18"/>
      <c r="B214" s="18"/>
      <c r="C214" s="13" t="s">
        <v>20</v>
      </c>
      <c r="D214" s="13">
        <f>E214+F214+H214+G214</f>
        <v>141.89999999999998</v>
      </c>
      <c r="E214" s="13">
        <f>71.9-71.9</f>
        <v>0</v>
      </c>
      <c r="F214" s="13">
        <f>57-2.6</f>
        <v>54.4</v>
      </c>
      <c r="G214" s="13">
        <v>43.8</v>
      </c>
      <c r="H214" s="13">
        <v>43.7</v>
      </c>
      <c r="I214" s="18"/>
    </row>
    <row r="215" spans="1:9" ht="60.6" customHeight="1">
      <c r="A215" s="18"/>
      <c r="B215" s="18"/>
      <c r="C215" s="13" t="s">
        <v>26</v>
      </c>
      <c r="D215" s="13">
        <f>E215+F215+H215+G215</f>
        <v>0</v>
      </c>
      <c r="E215" s="13">
        <v>0</v>
      </c>
      <c r="F215" s="13">
        <v>0</v>
      </c>
      <c r="G215" s="13">
        <v>0</v>
      </c>
      <c r="H215" s="13">
        <v>0</v>
      </c>
      <c r="I215" s="18"/>
    </row>
    <row r="216" spans="1:9" ht="10.15" customHeight="1">
      <c r="A216" s="18" t="s">
        <v>23</v>
      </c>
      <c r="B216" s="18" t="s">
        <v>66</v>
      </c>
      <c r="C216" s="13" t="s">
        <v>7</v>
      </c>
      <c r="D216" s="13">
        <f>D218+D219+D220+D221</f>
        <v>2966.8999999999996</v>
      </c>
      <c r="E216" s="13">
        <f>E218+E219+E220+E221</f>
        <v>1914.3</v>
      </c>
      <c r="F216" s="13">
        <f>F218+F219+F220+F221</f>
        <v>1052.5999999999999</v>
      </c>
      <c r="G216" s="13">
        <f>G218+G219+G220+G221</f>
        <v>0</v>
      </c>
      <c r="H216" s="13">
        <f>H218+H219+H220+H221</f>
        <v>0</v>
      </c>
      <c r="I216" s="18" t="s">
        <v>27</v>
      </c>
    </row>
    <row r="217" spans="1:9" ht="15" customHeight="1">
      <c r="A217" s="18"/>
      <c r="B217" s="18"/>
      <c r="C217" s="13" t="s">
        <v>8</v>
      </c>
      <c r="D217" s="13"/>
      <c r="E217" s="13"/>
      <c r="F217" s="13"/>
      <c r="G217" s="13"/>
      <c r="H217" s="13"/>
      <c r="I217" s="18"/>
    </row>
    <row r="218" spans="1:9" ht="15" customHeight="1">
      <c r="A218" s="18"/>
      <c r="B218" s="18"/>
      <c r="C218" s="13" t="s">
        <v>19</v>
      </c>
      <c r="D218" s="13">
        <f>E218+F218+H218+G218</f>
        <v>0</v>
      </c>
      <c r="E218" s="13">
        <v>0</v>
      </c>
      <c r="F218" s="13">
        <v>0</v>
      </c>
      <c r="G218" s="13">
        <v>0</v>
      </c>
      <c r="H218" s="13">
        <v>0</v>
      </c>
      <c r="I218" s="18"/>
    </row>
    <row r="219" spans="1:9" ht="15" customHeight="1">
      <c r="A219" s="18"/>
      <c r="B219" s="18"/>
      <c r="C219" s="13" t="s">
        <v>21</v>
      </c>
      <c r="D219" s="13">
        <f>E219+F219+H219+G219</f>
        <v>1000</v>
      </c>
      <c r="E219" s="13">
        <v>0</v>
      </c>
      <c r="F219" s="13">
        <v>1000</v>
      </c>
      <c r="G219" s="13">
        <v>0</v>
      </c>
      <c r="H219" s="13">
        <v>0</v>
      </c>
      <c r="I219" s="18"/>
    </row>
    <row r="220" spans="1:9" ht="15" customHeight="1">
      <c r="A220" s="18"/>
      <c r="B220" s="18"/>
      <c r="C220" s="13" t="s">
        <v>20</v>
      </c>
      <c r="D220" s="13">
        <f>E220+F220+H220+G220</f>
        <v>1966.8999999999999</v>
      </c>
      <c r="E220" s="13">
        <v>1914.3</v>
      </c>
      <c r="F220" s="13">
        <f>50+2.6</f>
        <v>52.6</v>
      </c>
      <c r="G220" s="13">
        <v>0</v>
      </c>
      <c r="H220" s="13">
        <v>0</v>
      </c>
      <c r="I220" s="18"/>
    </row>
    <row r="221" spans="1:9" ht="56.45" customHeight="1">
      <c r="A221" s="18"/>
      <c r="B221" s="18"/>
      <c r="C221" s="13" t="s">
        <v>26</v>
      </c>
      <c r="D221" s="13">
        <f>E221+F221+H221+G221</f>
        <v>0</v>
      </c>
      <c r="E221" s="13">
        <v>0</v>
      </c>
      <c r="F221" s="13">
        <v>0</v>
      </c>
      <c r="G221" s="13">
        <v>0</v>
      </c>
      <c r="H221" s="13"/>
      <c r="I221" s="18"/>
    </row>
    <row r="222" spans="1:9" ht="10.15" customHeight="1">
      <c r="A222" s="18" t="s">
        <v>24</v>
      </c>
      <c r="B222" s="18" t="s">
        <v>66</v>
      </c>
      <c r="C222" s="13" t="s">
        <v>7</v>
      </c>
      <c r="D222" s="13">
        <f>D224+D225+D226+D227</f>
        <v>1851.7</v>
      </c>
      <c r="E222" s="13">
        <f>E224+E225+E226+E227</f>
        <v>1231.7</v>
      </c>
      <c r="F222" s="13">
        <f>F224+F225+F226+F227</f>
        <v>620</v>
      </c>
      <c r="G222" s="13">
        <f>G224+G225+G226+G227</f>
        <v>0</v>
      </c>
      <c r="H222" s="13">
        <f>H224+H225+H226+H227</f>
        <v>0</v>
      </c>
      <c r="I222" s="18" t="s">
        <v>94</v>
      </c>
    </row>
    <row r="223" spans="1:9" ht="15" customHeight="1">
      <c r="A223" s="18"/>
      <c r="B223" s="18"/>
      <c r="C223" s="13" t="s">
        <v>8</v>
      </c>
      <c r="D223" s="13"/>
      <c r="E223" s="13"/>
      <c r="F223" s="13"/>
      <c r="G223" s="13"/>
      <c r="H223" s="13"/>
      <c r="I223" s="18"/>
    </row>
    <row r="224" spans="1:9">
      <c r="A224" s="18"/>
      <c r="B224" s="18"/>
      <c r="C224" s="13" t="s">
        <v>19</v>
      </c>
      <c r="D224" s="13">
        <f>E224+F224+H224+G224</f>
        <v>0</v>
      </c>
      <c r="E224" s="13">
        <v>0</v>
      </c>
      <c r="F224" s="13">
        <v>0</v>
      </c>
      <c r="G224" s="13">
        <v>0</v>
      </c>
      <c r="H224" s="13">
        <v>0</v>
      </c>
      <c r="I224" s="18"/>
    </row>
    <row r="225" spans="1:10" ht="13.9" customHeight="1">
      <c r="A225" s="18"/>
      <c r="B225" s="18"/>
      <c r="C225" s="13" t="s">
        <v>21</v>
      </c>
      <c r="D225" s="13">
        <f>E225+F225+H225+G225</f>
        <v>620</v>
      </c>
      <c r="E225" s="13">
        <v>0</v>
      </c>
      <c r="F225" s="13">
        <f>2620-2000</f>
        <v>620</v>
      </c>
      <c r="G225" s="13">
        <v>0</v>
      </c>
      <c r="H225" s="13">
        <v>0</v>
      </c>
      <c r="I225" s="18"/>
    </row>
    <row r="226" spans="1:10" ht="12.6" customHeight="1">
      <c r="A226" s="18"/>
      <c r="B226" s="18"/>
      <c r="C226" s="13" t="s">
        <v>20</v>
      </c>
      <c r="D226" s="13">
        <f>E226+F226+H226+G226</f>
        <v>1231.7</v>
      </c>
      <c r="E226" s="13">
        <f>1531.2-299.5</f>
        <v>1231.7</v>
      </c>
      <c r="F226" s="13">
        <v>0</v>
      </c>
      <c r="G226" s="13">
        <v>0</v>
      </c>
      <c r="H226" s="13">
        <v>0</v>
      </c>
      <c r="I226" s="18"/>
    </row>
    <row r="227" spans="1:10" ht="114" customHeight="1">
      <c r="A227" s="18"/>
      <c r="B227" s="18"/>
      <c r="C227" s="13" t="s">
        <v>26</v>
      </c>
      <c r="D227" s="13">
        <f>E227+F227+H227+G227</f>
        <v>0</v>
      </c>
      <c r="E227" s="13">
        <v>0</v>
      </c>
      <c r="F227" s="13">
        <v>0</v>
      </c>
      <c r="G227" s="13">
        <v>0</v>
      </c>
      <c r="H227" s="13">
        <v>0</v>
      </c>
      <c r="I227" s="18"/>
      <c r="J227" s="40"/>
    </row>
    <row r="228" spans="1:10" ht="20.45" customHeight="1">
      <c r="A228" s="18" t="s">
        <v>28</v>
      </c>
      <c r="B228" s="18" t="s">
        <v>66</v>
      </c>
      <c r="C228" s="13" t="s">
        <v>7</v>
      </c>
      <c r="D228" s="13">
        <f>D230+D231+D232+D233</f>
        <v>0</v>
      </c>
      <c r="E228" s="13">
        <f>E230+E231+E232+E233</f>
        <v>0</v>
      </c>
      <c r="F228" s="13">
        <f>F230+F231+F232+F233</f>
        <v>0</v>
      </c>
      <c r="G228" s="13">
        <f>G230+G231+G232+G233</f>
        <v>0</v>
      </c>
      <c r="H228" s="13">
        <f>H230+H231+H232+H233</f>
        <v>0</v>
      </c>
      <c r="I228" s="18" t="s">
        <v>61</v>
      </c>
      <c r="J228" s="40"/>
    </row>
    <row r="229" spans="1:10" ht="17.45" customHeight="1">
      <c r="A229" s="18"/>
      <c r="B229" s="18"/>
      <c r="C229" s="13" t="s">
        <v>8</v>
      </c>
      <c r="D229" s="13"/>
      <c r="E229" s="13"/>
      <c r="F229" s="13"/>
      <c r="G229" s="13"/>
      <c r="H229" s="13"/>
      <c r="I229" s="18"/>
      <c r="J229" s="40"/>
    </row>
    <row r="230" spans="1:10" ht="25.15" customHeight="1">
      <c r="A230" s="18"/>
      <c r="B230" s="18"/>
      <c r="C230" s="13" t="s">
        <v>19</v>
      </c>
      <c r="D230" s="13">
        <f>E230+F230+H230+G230</f>
        <v>0</v>
      </c>
      <c r="E230" s="13">
        <v>0</v>
      </c>
      <c r="F230" s="13">
        <v>0</v>
      </c>
      <c r="G230" s="13">
        <v>0</v>
      </c>
      <c r="H230" s="13"/>
      <c r="I230" s="18"/>
      <c r="J230" s="40"/>
    </row>
    <row r="231" spans="1:10" ht="27" customHeight="1">
      <c r="A231" s="18"/>
      <c r="B231" s="18"/>
      <c r="C231" s="13" t="s">
        <v>21</v>
      </c>
      <c r="D231" s="13">
        <f>E231+F231+H231+G231</f>
        <v>0</v>
      </c>
      <c r="E231" s="13">
        <v>0</v>
      </c>
      <c r="F231" s="13">
        <v>0</v>
      </c>
      <c r="G231" s="13">
        <v>0</v>
      </c>
      <c r="H231" s="13"/>
      <c r="I231" s="18"/>
      <c r="J231" s="40"/>
    </row>
    <row r="232" spans="1:10" ht="54.6" customHeight="1">
      <c r="A232" s="18"/>
      <c r="B232" s="18"/>
      <c r="C232" s="13" t="s">
        <v>20</v>
      </c>
      <c r="D232" s="13">
        <f>E232+F232+H232+G232</f>
        <v>0</v>
      </c>
      <c r="E232" s="13">
        <v>0</v>
      </c>
      <c r="F232" s="13">
        <v>0</v>
      </c>
      <c r="G232" s="13">
        <v>0</v>
      </c>
      <c r="H232" s="13"/>
      <c r="I232" s="18"/>
      <c r="J232" s="40"/>
    </row>
    <row r="233" spans="1:10" ht="111" customHeight="1">
      <c r="A233" s="18"/>
      <c r="B233" s="18"/>
      <c r="C233" s="13" t="s">
        <v>26</v>
      </c>
      <c r="D233" s="13">
        <f>E233+F233+H233+G233</f>
        <v>0</v>
      </c>
      <c r="E233" s="13">
        <v>0</v>
      </c>
      <c r="F233" s="13">
        <v>0</v>
      </c>
      <c r="G233" s="13">
        <v>0</v>
      </c>
      <c r="H233" s="13"/>
      <c r="I233" s="18"/>
      <c r="J233" s="40"/>
    </row>
    <row r="234" spans="1:10" ht="18.600000000000001" customHeight="1">
      <c r="A234" s="19" t="s">
        <v>97</v>
      </c>
      <c r="B234" s="18" t="s">
        <v>66</v>
      </c>
      <c r="C234" s="13" t="s">
        <v>7</v>
      </c>
      <c r="D234" s="13">
        <f>D236+D237+D238+D239</f>
        <v>111424.2</v>
      </c>
      <c r="E234" s="13">
        <f>E236+E237+E238+E239</f>
        <v>78974.8</v>
      </c>
      <c r="F234" s="13">
        <f>F236+F237+F238+F239</f>
        <v>32449.399999999998</v>
      </c>
      <c r="G234" s="13">
        <f>G236+G237+G238+G239</f>
        <v>0</v>
      </c>
      <c r="H234" s="13">
        <f>H236+H237+H238+H239</f>
        <v>0</v>
      </c>
      <c r="I234" s="19" t="s">
        <v>91</v>
      </c>
      <c r="J234" s="11"/>
    </row>
    <row r="235" spans="1:10" ht="18.600000000000001" customHeight="1">
      <c r="A235" s="20"/>
      <c r="B235" s="18"/>
      <c r="C235" s="13" t="s">
        <v>8</v>
      </c>
      <c r="D235" s="13"/>
      <c r="E235" s="13"/>
      <c r="F235" s="13"/>
      <c r="G235" s="13"/>
      <c r="H235" s="13"/>
      <c r="I235" s="20"/>
      <c r="J235" s="11"/>
    </row>
    <row r="236" spans="1:10" ht="19.899999999999999" customHeight="1">
      <c r="A236" s="20"/>
      <c r="B236" s="18"/>
      <c r="C236" s="13" t="s">
        <v>19</v>
      </c>
      <c r="D236" s="13">
        <f>E236+F236+H236+G236</f>
        <v>82253.5</v>
      </c>
      <c r="E236" s="13">
        <f>55476.8+1836.6</f>
        <v>57313.4</v>
      </c>
      <c r="F236" s="13">
        <f>14955.2+9984.9</f>
        <v>24940.1</v>
      </c>
      <c r="G236" s="13">
        <v>0</v>
      </c>
      <c r="H236" s="13">
        <v>0</v>
      </c>
      <c r="I236" s="20"/>
      <c r="J236" s="11"/>
    </row>
    <row r="237" spans="1:10" ht="18.600000000000001" customHeight="1">
      <c r="A237" s="20"/>
      <c r="B237" s="18"/>
      <c r="C237" s="13" t="s">
        <v>21</v>
      </c>
      <c r="D237" s="13">
        <f>E237+F237+H237+G237</f>
        <v>26630</v>
      </c>
      <c r="E237" s="13">
        <f>6164.1+204+12752.6</f>
        <v>19120.7</v>
      </c>
      <c r="F237" s="13">
        <f>1661.7+1000+1109.4+3100+638.2</f>
        <v>7509.3</v>
      </c>
      <c r="G237" s="13">
        <v>0</v>
      </c>
      <c r="H237" s="13">
        <v>0</v>
      </c>
      <c r="I237" s="20"/>
      <c r="J237" s="11"/>
    </row>
    <row r="238" spans="1:10" ht="16.899999999999999" customHeight="1">
      <c r="A238" s="20"/>
      <c r="B238" s="18"/>
      <c r="C238" s="13" t="s">
        <v>20</v>
      </c>
      <c r="D238" s="13">
        <f>E238+F238+H238+G238</f>
        <v>2540.6999999999998</v>
      </c>
      <c r="E238" s="13">
        <f>748.4+850+101.6+840.7</f>
        <v>2540.6999999999998</v>
      </c>
      <c r="F238" s="13">
        <v>0</v>
      </c>
      <c r="G238" s="13">
        <v>0</v>
      </c>
      <c r="H238" s="13">
        <v>0</v>
      </c>
      <c r="I238" s="20"/>
      <c r="J238" s="11"/>
    </row>
    <row r="239" spans="1:10" ht="20.45" customHeight="1">
      <c r="A239" s="21"/>
      <c r="B239" s="18"/>
      <c r="C239" s="13" t="s">
        <v>26</v>
      </c>
      <c r="D239" s="13">
        <f>E239+F239+H239+G239</f>
        <v>0</v>
      </c>
      <c r="E239" s="13">
        <v>0</v>
      </c>
      <c r="F239" s="13">
        <v>0</v>
      </c>
      <c r="G239" s="13">
        <v>0</v>
      </c>
      <c r="H239" s="13">
        <v>0</v>
      </c>
      <c r="I239" s="21"/>
      <c r="J239" s="11"/>
    </row>
    <row r="240" spans="1:10" ht="18.600000000000001" customHeight="1">
      <c r="A240" s="19" t="s">
        <v>98</v>
      </c>
      <c r="B240" s="18" t="s">
        <v>66</v>
      </c>
      <c r="C240" s="13" t="s">
        <v>7</v>
      </c>
      <c r="D240" s="13">
        <f>D242+D243+D244+D245</f>
        <v>58732.4</v>
      </c>
      <c r="E240" s="13">
        <f>E242+E243+E244+E245</f>
        <v>883</v>
      </c>
      <c r="F240" s="13">
        <f>F242+F243+F244+F245</f>
        <v>57849.4</v>
      </c>
      <c r="G240" s="13">
        <f>G242+G243+G244+G245</f>
        <v>0</v>
      </c>
      <c r="H240" s="13">
        <f>H242+H243+H244+H245</f>
        <v>0</v>
      </c>
      <c r="I240" s="19" t="s">
        <v>92</v>
      </c>
    </row>
    <row r="241" spans="1:9" ht="21" customHeight="1">
      <c r="A241" s="20"/>
      <c r="B241" s="18"/>
      <c r="C241" s="13" t="s">
        <v>8</v>
      </c>
      <c r="D241" s="13"/>
      <c r="E241" s="13"/>
      <c r="F241" s="13"/>
      <c r="G241" s="13"/>
      <c r="H241" s="13"/>
      <c r="I241" s="20"/>
    </row>
    <row r="242" spans="1:9" ht="20.45" customHeight="1">
      <c r="A242" s="20"/>
      <c r="B242" s="18"/>
      <c r="C242" s="13" t="s">
        <v>19</v>
      </c>
      <c r="D242" s="13">
        <f>E242+F242+H242+G242</f>
        <v>41912.400000000001</v>
      </c>
      <c r="E242" s="13">
        <v>0</v>
      </c>
      <c r="F242" s="13">
        <f>36090.8+5821.6</f>
        <v>41912.400000000001</v>
      </c>
      <c r="G242" s="13">
        <v>0</v>
      </c>
      <c r="H242" s="13">
        <v>0</v>
      </c>
      <c r="I242" s="20"/>
    </row>
    <row r="243" spans="1:9" ht="20.45" customHeight="1">
      <c r="A243" s="20"/>
      <c r="B243" s="18"/>
      <c r="C243" s="13" t="s">
        <v>21</v>
      </c>
      <c r="D243" s="13">
        <f>E243+F243+H243+G243</f>
        <v>11812</v>
      </c>
      <c r="E243" s="13">
        <v>0</v>
      </c>
      <c r="F243" s="13">
        <f>4010.1+1155.1+646.8+6000</f>
        <v>11812</v>
      </c>
      <c r="G243" s="13">
        <v>0</v>
      </c>
      <c r="H243" s="13">
        <v>0</v>
      </c>
      <c r="I243" s="20"/>
    </row>
    <row r="244" spans="1:9" ht="20.45" customHeight="1">
      <c r="A244" s="20"/>
      <c r="B244" s="18"/>
      <c r="C244" s="13" t="s">
        <v>20</v>
      </c>
      <c r="D244" s="13">
        <f>E244+F244+H244+G244</f>
        <v>5008</v>
      </c>
      <c r="E244" s="13">
        <v>883</v>
      </c>
      <c r="F244" s="13">
        <v>4125</v>
      </c>
      <c r="G244" s="13">
        <v>0</v>
      </c>
      <c r="H244" s="13">
        <v>0</v>
      </c>
      <c r="I244" s="20"/>
    </row>
    <row r="245" spans="1:9" ht="16.149999999999999" customHeight="1">
      <c r="A245" s="21"/>
      <c r="B245" s="18"/>
      <c r="C245" s="13" t="s">
        <v>26</v>
      </c>
      <c r="D245" s="13">
        <f>E245+F245+H245+G245</f>
        <v>0</v>
      </c>
      <c r="E245" s="13">
        <v>0</v>
      </c>
      <c r="F245" s="13">
        <v>0</v>
      </c>
      <c r="G245" s="13">
        <v>0</v>
      </c>
      <c r="H245" s="13">
        <v>0</v>
      </c>
      <c r="I245" s="21"/>
    </row>
    <row r="246" spans="1:9" ht="16.149999999999999" customHeight="1">
      <c r="A246" s="19" t="s">
        <v>113</v>
      </c>
      <c r="B246" s="18" t="s">
        <v>66</v>
      </c>
      <c r="C246" s="13" t="s">
        <v>7</v>
      </c>
      <c r="D246" s="13">
        <f>D248+D249+D250+D251</f>
        <v>953</v>
      </c>
      <c r="E246" s="13">
        <f>E248+E249+E250+E251</f>
        <v>0</v>
      </c>
      <c r="F246" s="13">
        <f>F248+F249+F250+F251</f>
        <v>953</v>
      </c>
      <c r="G246" s="13">
        <f>G248+G249+G250+G251</f>
        <v>0</v>
      </c>
      <c r="H246" s="13">
        <f>H248+H249+H250+H251</f>
        <v>0</v>
      </c>
      <c r="I246" s="19" t="s">
        <v>114</v>
      </c>
    </row>
    <row r="247" spans="1:9" ht="16.149999999999999" customHeight="1">
      <c r="A247" s="20"/>
      <c r="B247" s="18"/>
      <c r="C247" s="13" t="s">
        <v>8</v>
      </c>
      <c r="D247" s="13"/>
      <c r="E247" s="13"/>
      <c r="F247" s="13"/>
      <c r="G247" s="13"/>
      <c r="H247" s="13"/>
      <c r="I247" s="20"/>
    </row>
    <row r="248" spans="1:9" ht="16.149999999999999" customHeight="1">
      <c r="A248" s="20"/>
      <c r="B248" s="18"/>
      <c r="C248" s="13" t="s">
        <v>19</v>
      </c>
      <c r="D248" s="13">
        <f>E248+F248+H248+G248</f>
        <v>0</v>
      </c>
      <c r="E248" s="13">
        <v>0</v>
      </c>
      <c r="F248" s="13">
        <v>0</v>
      </c>
      <c r="G248" s="13">
        <v>0</v>
      </c>
      <c r="H248" s="13">
        <v>0</v>
      </c>
      <c r="I248" s="20"/>
    </row>
    <row r="249" spans="1:9" ht="16.149999999999999" customHeight="1">
      <c r="A249" s="20"/>
      <c r="B249" s="18"/>
      <c r="C249" s="13" t="s">
        <v>21</v>
      </c>
      <c r="D249" s="13">
        <f>E249+F249+H249+G249</f>
        <v>0</v>
      </c>
      <c r="E249" s="13">
        <v>0</v>
      </c>
      <c r="F249" s="13">
        <v>0</v>
      </c>
      <c r="G249" s="13">
        <v>0</v>
      </c>
      <c r="H249" s="13">
        <v>0</v>
      </c>
      <c r="I249" s="20"/>
    </row>
    <row r="250" spans="1:9" ht="16.149999999999999" customHeight="1">
      <c r="A250" s="20"/>
      <c r="B250" s="18"/>
      <c r="C250" s="13" t="s">
        <v>20</v>
      </c>
      <c r="D250" s="13">
        <f>E250+F250+H250+G250</f>
        <v>953</v>
      </c>
      <c r="E250" s="13">
        <v>0</v>
      </c>
      <c r="F250" s="13">
        <f>455+98+400</f>
        <v>953</v>
      </c>
      <c r="G250" s="13">
        <v>0</v>
      </c>
      <c r="H250" s="13">
        <v>0</v>
      </c>
      <c r="I250" s="20"/>
    </row>
    <row r="251" spans="1:9" ht="16.149999999999999" customHeight="1">
      <c r="A251" s="21"/>
      <c r="B251" s="18"/>
      <c r="C251" s="13" t="s">
        <v>26</v>
      </c>
      <c r="D251" s="13">
        <f>E251+F251+H251+G251</f>
        <v>0</v>
      </c>
      <c r="E251" s="13">
        <v>0</v>
      </c>
      <c r="F251" s="13">
        <v>0</v>
      </c>
      <c r="G251" s="13">
        <v>0</v>
      </c>
      <c r="H251" s="13">
        <v>0</v>
      </c>
      <c r="I251" s="21"/>
    </row>
    <row r="252" spans="1:9" ht="21" customHeight="1">
      <c r="A252" s="18"/>
      <c r="B252" s="18" t="s">
        <v>12</v>
      </c>
      <c r="C252" s="13" t="s">
        <v>7</v>
      </c>
      <c r="D252" s="13">
        <f>E252+F252+H252+G252</f>
        <v>4763456.3000000007</v>
      </c>
      <c r="E252" s="1">
        <f>E254+E255+E256+E257</f>
        <v>1132939.5</v>
      </c>
      <c r="F252" s="1">
        <f>F254+F255+F256+F257</f>
        <v>1305957.9000000004</v>
      </c>
      <c r="G252" s="1">
        <f>G254+G255+G256+G257</f>
        <v>1153552.1000000001</v>
      </c>
      <c r="H252" s="1">
        <f>H254+H255+H256+H257</f>
        <v>1171006.7999999998</v>
      </c>
      <c r="I252" s="18"/>
    </row>
    <row r="253" spans="1:9" ht="13.9" customHeight="1">
      <c r="A253" s="18"/>
      <c r="B253" s="18"/>
      <c r="C253" s="13" t="s">
        <v>8</v>
      </c>
      <c r="D253" s="1"/>
      <c r="E253" s="1"/>
      <c r="F253" s="1"/>
      <c r="G253" s="1"/>
      <c r="H253" s="1"/>
      <c r="I253" s="18"/>
    </row>
    <row r="254" spans="1:9" ht="18.600000000000001" customHeight="1">
      <c r="A254" s="18"/>
      <c r="B254" s="18"/>
      <c r="C254" s="13" t="s">
        <v>9</v>
      </c>
      <c r="D254" s="13">
        <f>E254+F254+G254+H254</f>
        <v>359357.1</v>
      </c>
      <c r="E254" s="1">
        <f>E12+E30+E48+E55+E61+E67+E111+E123+E129+E147+E166+E184+E191+E198+E205+E212+E218+E224+E18+E91+E24+E104+E135+E73+E98+E36+E230+E172+E178+E79+E141+E159+E242+E85+E42+E236+E153+E117+E248</f>
        <v>97018.1</v>
      </c>
      <c r="F254" s="1">
        <f>F12+F30+F48+F55+F61+F67+F111+F123+F129+F147+F166+F184+F191+F198+F205+F212+F218+F224+F18+F91+F24+F104+F135+F73+F98+F36+F230+F172+F178+F79+F141+F159+F242+F85+F42+F236+F153+F117+F248</f>
        <v>183874.1</v>
      </c>
      <c r="G254" s="1">
        <f>G12+G30+G48+G55+G61+G67+G111+G123+G129+G147+G166+G184+G191+G198+G205+G212+G218+G224+G18+G91+G24+G104+G135+G73+G98+G36+G230+G172+G178+G79+G141+G159+G242+G85+G42+G236+G153+G117+G248</f>
        <v>39342.1</v>
      </c>
      <c r="H254" s="1">
        <f>H12+H30+H48+H55+H61+H67+H111+H123+H129+H147+H166+H184+H191+H198+H205+H212+H218+H224+H18+H91+H24+H104+H135+H73+H98+H36+H230+H172+H178+H79+H141+H159+H242+H85+H42+H236+H153+H117+H248</f>
        <v>39122.800000000003</v>
      </c>
      <c r="I254" s="18"/>
    </row>
    <row r="255" spans="1:9" ht="21.6" customHeight="1">
      <c r="A255" s="18"/>
      <c r="B255" s="18"/>
      <c r="C255" s="13" t="s">
        <v>10</v>
      </c>
      <c r="D255" s="13">
        <f>E255+F255+G255+H255</f>
        <v>2817267.2</v>
      </c>
      <c r="E255" s="1">
        <f t="shared" ref="E255:H257" si="2">E13+E31+E49+E56+E62+E68+E112+E124+E130+E148+E167+E185+E192+E199+E206+E213+E219+E225+E19+E92+E25+E105+E136+E74+E99+E37+E231+E173+E179+E80+E142+E160+E243+E86+E43+E237+E154+E118+E249</f>
        <v>650583</v>
      </c>
      <c r="F255" s="1">
        <f t="shared" si="2"/>
        <v>709957.50000000023</v>
      </c>
      <c r="G255" s="1">
        <f t="shared" si="2"/>
        <v>719530.1</v>
      </c>
      <c r="H255" s="1">
        <f t="shared" si="2"/>
        <v>737196.59999999986</v>
      </c>
      <c r="I255" s="18"/>
    </row>
    <row r="256" spans="1:9" ht="18.600000000000001" customHeight="1">
      <c r="A256" s="18"/>
      <c r="B256" s="18"/>
      <c r="C256" s="13" t="s">
        <v>11</v>
      </c>
      <c r="D256" s="13">
        <f>E256+F256+G256+H256</f>
        <v>1586672</v>
      </c>
      <c r="E256" s="1">
        <f t="shared" si="2"/>
        <v>385298.4</v>
      </c>
      <c r="F256" s="1">
        <f t="shared" si="2"/>
        <v>412086.30000000005</v>
      </c>
      <c r="G256" s="1">
        <f t="shared" si="2"/>
        <v>394639.9</v>
      </c>
      <c r="H256" s="1">
        <f t="shared" si="2"/>
        <v>394647.4</v>
      </c>
      <c r="I256" s="18"/>
    </row>
    <row r="257" spans="1:10" ht="22.9" customHeight="1">
      <c r="A257" s="18"/>
      <c r="B257" s="18"/>
      <c r="C257" s="13" t="s">
        <v>26</v>
      </c>
      <c r="D257" s="13">
        <f>E257+F257+G257+H257</f>
        <v>160</v>
      </c>
      <c r="E257" s="1">
        <f t="shared" si="2"/>
        <v>40</v>
      </c>
      <c r="F257" s="1">
        <f t="shared" si="2"/>
        <v>40</v>
      </c>
      <c r="G257" s="1">
        <f t="shared" si="2"/>
        <v>40</v>
      </c>
      <c r="H257" s="1">
        <f t="shared" si="2"/>
        <v>40</v>
      </c>
      <c r="I257" s="18"/>
    </row>
    <row r="261" spans="1:10">
      <c r="A261" s="5"/>
    </row>
    <row r="262" spans="1:10" ht="14.45" customHeight="1">
      <c r="A262" s="5"/>
      <c r="C262" s="5"/>
      <c r="D262" s="5"/>
    </row>
    <row r="263" spans="1:10" s="6" customFormat="1">
      <c r="A263" s="2"/>
      <c r="C263" s="2"/>
      <c r="D263" s="2"/>
      <c r="E263" s="2"/>
      <c r="F263" s="2"/>
      <c r="G263" s="2"/>
      <c r="H263" s="2"/>
      <c r="I263" s="9"/>
      <c r="J263" s="2"/>
    </row>
    <row r="264" spans="1:10" s="6" customFormat="1">
      <c r="A264" s="2"/>
      <c r="C264" s="2"/>
      <c r="D264" s="2"/>
      <c r="E264" s="2"/>
      <c r="F264" s="2"/>
      <c r="G264" s="2"/>
      <c r="H264" s="2"/>
      <c r="I264" s="9"/>
      <c r="J264" s="2"/>
    </row>
  </sheetData>
  <mergeCells count="143">
    <mergeCell ref="A252:A257"/>
    <mergeCell ref="B252:B257"/>
    <mergeCell ref="I252:I257"/>
    <mergeCell ref="A246:A251"/>
    <mergeCell ref="B246:B251"/>
    <mergeCell ref="I246:I251"/>
    <mergeCell ref="A234:A239"/>
    <mergeCell ref="B234:B239"/>
    <mergeCell ref="I234:I239"/>
    <mergeCell ref="A240:A245"/>
    <mergeCell ref="B240:B245"/>
    <mergeCell ref="I240:I245"/>
    <mergeCell ref="A222:A227"/>
    <mergeCell ref="B222:B227"/>
    <mergeCell ref="I222:I227"/>
    <mergeCell ref="J227:J233"/>
    <mergeCell ref="A228:A233"/>
    <mergeCell ref="B228:B233"/>
    <mergeCell ref="I228:I233"/>
    <mergeCell ref="A210:A215"/>
    <mergeCell ref="B210:B215"/>
    <mergeCell ref="I210:I215"/>
    <mergeCell ref="A216:A221"/>
    <mergeCell ref="B216:B221"/>
    <mergeCell ref="I216:I221"/>
    <mergeCell ref="A202:I202"/>
    <mergeCell ref="A203:A209"/>
    <mergeCell ref="B203:B209"/>
    <mergeCell ref="I203:I209"/>
    <mergeCell ref="C208:C209"/>
    <mergeCell ref="D208:D209"/>
    <mergeCell ref="E208:E209"/>
    <mergeCell ref="F208:F209"/>
    <mergeCell ref="G208:G209"/>
    <mergeCell ref="H208:H209"/>
    <mergeCell ref="A188:I188"/>
    <mergeCell ref="A189:A194"/>
    <mergeCell ref="B189:B194"/>
    <mergeCell ref="I189:I194"/>
    <mergeCell ref="A195:I195"/>
    <mergeCell ref="A196:A201"/>
    <mergeCell ref="B196:B201"/>
    <mergeCell ref="I196:I201"/>
    <mergeCell ref="A176:A181"/>
    <mergeCell ref="B176:B181"/>
    <mergeCell ref="I176:I181"/>
    <mergeCell ref="A182:A187"/>
    <mergeCell ref="B182:B187"/>
    <mergeCell ref="I182:I187"/>
    <mergeCell ref="A163:I163"/>
    <mergeCell ref="A164:A169"/>
    <mergeCell ref="B164:B169"/>
    <mergeCell ref="I164:I169"/>
    <mergeCell ref="A170:A175"/>
    <mergeCell ref="B170:B175"/>
    <mergeCell ref="I170:I175"/>
    <mergeCell ref="A151:A156"/>
    <mergeCell ref="B151:B156"/>
    <mergeCell ref="I151:I156"/>
    <mergeCell ref="A157:A162"/>
    <mergeCell ref="B157:B162"/>
    <mergeCell ref="I157:I162"/>
    <mergeCell ref="A139:A144"/>
    <mergeCell ref="B139:B144"/>
    <mergeCell ref="I139:I144"/>
    <mergeCell ref="A145:A150"/>
    <mergeCell ref="B145:B150"/>
    <mergeCell ref="I145:I150"/>
    <mergeCell ref="A127:A132"/>
    <mergeCell ref="B127:B132"/>
    <mergeCell ref="I127:I132"/>
    <mergeCell ref="A133:A138"/>
    <mergeCell ref="B133:B138"/>
    <mergeCell ref="I133:I138"/>
    <mergeCell ref="A115:A120"/>
    <mergeCell ref="B115:B120"/>
    <mergeCell ref="I115:I120"/>
    <mergeCell ref="A121:A126"/>
    <mergeCell ref="B121:B126"/>
    <mergeCell ref="I121:I126"/>
    <mergeCell ref="A102:A107"/>
    <mergeCell ref="B102:B107"/>
    <mergeCell ref="I102:I107"/>
    <mergeCell ref="A108:I108"/>
    <mergeCell ref="A109:A114"/>
    <mergeCell ref="B109:B114"/>
    <mergeCell ref="I109:I114"/>
    <mergeCell ref="A89:A94"/>
    <mergeCell ref="B89:B94"/>
    <mergeCell ref="I89:I94"/>
    <mergeCell ref="A95:I95"/>
    <mergeCell ref="A96:A101"/>
    <mergeCell ref="B96:B101"/>
    <mergeCell ref="I96:I101"/>
    <mergeCell ref="A77:A82"/>
    <mergeCell ref="B77:B82"/>
    <mergeCell ref="I77:I82"/>
    <mergeCell ref="A83:A88"/>
    <mergeCell ref="B83:B88"/>
    <mergeCell ref="I83:I88"/>
    <mergeCell ref="A65:A70"/>
    <mergeCell ref="B65:B70"/>
    <mergeCell ref="I65:I70"/>
    <mergeCell ref="A71:A76"/>
    <mergeCell ref="B71:B76"/>
    <mergeCell ref="I71:I76"/>
    <mergeCell ref="A52:I52"/>
    <mergeCell ref="A53:A58"/>
    <mergeCell ref="B53:B58"/>
    <mergeCell ref="I53:I58"/>
    <mergeCell ref="A59:A64"/>
    <mergeCell ref="B59:B64"/>
    <mergeCell ref="I59:I64"/>
    <mergeCell ref="A40:A45"/>
    <mergeCell ref="B40:B45"/>
    <mergeCell ref="I40:I45"/>
    <mergeCell ref="A46:A51"/>
    <mergeCell ref="B46:B51"/>
    <mergeCell ref="I46:I51"/>
    <mergeCell ref="A28:A33"/>
    <mergeCell ref="B28:B33"/>
    <mergeCell ref="I28:I33"/>
    <mergeCell ref="A34:A39"/>
    <mergeCell ref="B34:B39"/>
    <mergeCell ref="I34:I39"/>
    <mergeCell ref="A16:A21"/>
    <mergeCell ref="B16:B21"/>
    <mergeCell ref="I16:I21"/>
    <mergeCell ref="A22:A27"/>
    <mergeCell ref="B22:B27"/>
    <mergeCell ref="I22:I27"/>
    <mergeCell ref="A8:I8"/>
    <mergeCell ref="A9:I9"/>
    <mergeCell ref="A10:A15"/>
    <mergeCell ref="B10:B15"/>
    <mergeCell ref="I10:I15"/>
    <mergeCell ref="J13:L13"/>
    <mergeCell ref="E1:I1"/>
    <mergeCell ref="A3:I3"/>
    <mergeCell ref="A5:A6"/>
    <mergeCell ref="B5:B6"/>
    <mergeCell ref="C5:C6"/>
    <mergeCell ref="D5:I5"/>
  </mergeCells>
  <pageMargins left="0" right="0" top="0" bottom="0" header="0" footer="0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май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uprav</cp:lastModifiedBy>
  <cp:lastPrinted>2023-05-24T12:29:18Z</cp:lastPrinted>
  <dcterms:created xsi:type="dcterms:W3CDTF">2016-06-30T09:33:54Z</dcterms:created>
  <dcterms:modified xsi:type="dcterms:W3CDTF">2023-06-04T13:19:34Z</dcterms:modified>
</cp:coreProperties>
</file>